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Služba OP\PROJEKTI\CESTE\2020\Pločnik Šešče\2021\JN\"/>
    </mc:Choice>
  </mc:AlternateContent>
  <bookViews>
    <workbookView xWindow="0" yWindow="0" windowWidth="28800" windowHeight="12300" activeTab="1"/>
  </bookViews>
  <sheets>
    <sheet name="SKUPNA REKAPITULACIJA" sheetId="3" r:id="rId1"/>
    <sheet name="11_GRADBENA_DELA" sheetId="4"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3" i="4" l="1"/>
  <c r="F271" i="4"/>
  <c r="F258" i="4" l="1"/>
  <c r="F239" i="4"/>
  <c r="F235" i="4"/>
  <c r="F233" i="4"/>
  <c r="F175" i="4"/>
  <c r="F294" i="4"/>
  <c r="F286" i="4"/>
  <c r="F85" i="4" l="1"/>
  <c r="F308" i="4" l="1"/>
  <c r="F306" i="4"/>
  <c r="F237" i="4"/>
  <c r="F241" i="4" l="1"/>
  <c r="F23" i="4" s="1"/>
  <c r="F275" i="4" l="1"/>
  <c r="F254" i="4"/>
  <c r="F267" i="4"/>
  <c r="F260" i="4"/>
  <c r="F141" i="4" l="1"/>
  <c r="F220" i="4"/>
  <c r="F216" i="4"/>
  <c r="F135" i="4" l="1"/>
  <c r="F75" i="4" l="1"/>
  <c r="F73" i="4"/>
  <c r="F122" i="4" l="1"/>
  <c r="F288" i="4" l="1"/>
  <c r="F300" i="4" l="1"/>
  <c r="F145" i="4"/>
  <c r="F298" i="4"/>
  <c r="F147" i="4"/>
  <c r="F118" i="4" l="1"/>
  <c r="F143" i="4" l="1"/>
  <c r="F114" i="4"/>
  <c r="F113" i="4"/>
  <c r="F256" i="4" l="1"/>
  <c r="F250" i="4" l="1"/>
  <c r="F248" i="4"/>
  <c r="F304" i="4" l="1"/>
  <c r="F282" i="4" l="1"/>
  <c r="F284" i="4" l="1"/>
  <c r="F269" i="4"/>
  <c r="F212" i="4"/>
  <c r="F197" i="4"/>
  <c r="F92" i="4" l="1"/>
  <c r="F89" i="4"/>
  <c r="F100" i="4"/>
  <c r="F87" i="4"/>
  <c r="F83" i="4"/>
  <c r="F71" i="4"/>
  <c r="F65" i="4"/>
  <c r="F63" i="4"/>
  <c r="F61" i="4" l="1"/>
  <c r="F59" i="4"/>
  <c r="F94" i="4" l="1"/>
  <c r="F296" i="4" l="1"/>
  <c r="F310" i="4"/>
  <c r="F302" i="4"/>
  <c r="F312" i="4" l="1"/>
  <c r="F252" i="4"/>
  <c r="F214" i="4"/>
  <c r="F222" i="4"/>
  <c r="F218" i="4"/>
  <c r="F193" i="4" l="1"/>
  <c r="F181" i="4"/>
  <c r="F171" i="4"/>
  <c r="F167" i="4"/>
  <c r="F155" i="4"/>
  <c r="F133" i="4"/>
  <c r="F137" i="4"/>
  <c r="F129" i="4" l="1"/>
  <c r="F124" i="4"/>
  <c r="F116" i="4"/>
  <c r="F104" i="4"/>
  <c r="F102" i="4"/>
  <c r="F98" i="4"/>
  <c r="F96" i="4"/>
  <c r="F81" i="4"/>
  <c r="F77" i="4"/>
  <c r="F79" i="4"/>
  <c r="F69" i="4" l="1"/>
  <c r="F67" i="4"/>
  <c r="F177" i="4" l="1"/>
  <c r="F157" i="4"/>
  <c r="F265" i="4" l="1"/>
  <c r="F246" i="4"/>
  <c r="F210" i="4"/>
  <c r="F208" i="4"/>
  <c r="F206" i="4"/>
  <c r="F191" i="4"/>
  <c r="F199" i="4"/>
  <c r="F189" i="4"/>
  <c r="F187" i="4"/>
  <c r="F185" i="4"/>
  <c r="F183" i="4"/>
  <c r="F179" i="4"/>
  <c r="F173" i="4"/>
  <c r="F169" i="4"/>
  <c r="F165" i="4"/>
  <c r="F153" i="4"/>
  <c r="F151" i="4"/>
  <c r="F149" i="4"/>
  <c r="F131" i="4"/>
  <c r="F139" i="4"/>
  <c r="F126" i="4"/>
  <c r="F120" i="4"/>
  <c r="F110" i="4"/>
  <c r="F277" i="4" l="1"/>
  <c r="F201" i="4"/>
  <c r="F21" i="4" s="1"/>
  <c r="F224" i="4"/>
  <c r="F22" i="4" s="1"/>
  <c r="F160" i="4"/>
  <c r="F57" i="4"/>
  <c r="F106" i="4" s="1"/>
  <c r="F317" i="4" l="1"/>
  <c r="F319" i="4" s="1"/>
  <c r="F26" i="4" s="1"/>
  <c r="F24" i="4"/>
  <c r="F20" i="4"/>
  <c r="F25" i="4"/>
  <c r="F19" i="4"/>
  <c r="F17" i="4" l="1"/>
  <c r="F23" i="3" l="1"/>
  <c r="F25" i="3" s="1"/>
  <c r="F29" i="3" s="1"/>
  <c r="F32" i="4"/>
  <c r="F33" i="4" s="1"/>
  <c r="F34" i="4" s="1"/>
  <c r="F30" i="3" l="1"/>
  <c r="F31" i="3" s="1"/>
</calcChain>
</file>

<file path=xl/sharedStrings.xml><?xml version="1.0" encoding="utf-8"?>
<sst xmlns="http://schemas.openxmlformats.org/spreadsheetml/2006/main" count="317" uniqueCount="179">
  <si>
    <t>št.</t>
  </si>
  <si>
    <t>OPIS POSTAVKE</t>
  </si>
  <si>
    <t>E.M.</t>
  </si>
  <si>
    <t>količina</t>
  </si>
  <si>
    <t>cena/enoto</t>
  </si>
  <si>
    <t>vrednost</t>
  </si>
  <si>
    <t>SKUPNA REKAPITULACIJA</t>
  </si>
  <si>
    <t>skupaj brez DDV(€) :</t>
  </si>
  <si>
    <t>SKUPAJ z DDV(€) :</t>
  </si>
  <si>
    <t>DDV 22% (€):</t>
  </si>
  <si>
    <t>kompl.</t>
  </si>
  <si>
    <t>PREDDELA</t>
  </si>
  <si>
    <t xml:space="preserve">ZEMELJSKA DELA </t>
  </si>
  <si>
    <t>VOZIŠČNE KONSTRUKCIJE</t>
  </si>
  <si>
    <t>ODVODNJAVANJE</t>
  </si>
  <si>
    <t>OPREMA CEST</t>
  </si>
  <si>
    <t>km</t>
  </si>
  <si>
    <t>dan</t>
  </si>
  <si>
    <t>kos</t>
  </si>
  <si>
    <t xml:space="preserve">Dobava in vgraditev predfabriciranega robnika iz cementnega betona s prerezom 8/25 na betonsko podlago C 16/20 </t>
  </si>
  <si>
    <t>Čiščenje obstoječega asfalta in pobrizg z nestabilno kationsko bitumensko emulzijo 0,31 do 0,50 kg/m2</t>
  </si>
  <si>
    <t>Dobava in vgraditev predfabriciranega robnika iz cementnega betona s prerezom 15/25 na betonsko podlago C16/20 (ravni+radialni)</t>
  </si>
  <si>
    <t>m1</t>
  </si>
  <si>
    <t xml:space="preserve">Preverba podatkov, detekcija, odkrivanje in zakoličevanje obstoječih infrastrukturnih vodov, ki tangirajo gradnjo. Nadzor pri gradnji pristojnih služb komunalnih vodov na območju. </t>
  </si>
  <si>
    <t>V ceni postavk so zajeta vsa pomožna dela, transporti, prenosi in drobni material, ki k vsaki posamezni postavki</t>
  </si>
  <si>
    <t>funkcionalno spadajo!</t>
  </si>
  <si>
    <t xml:space="preserve">Postavitev in zavarovanje prečnih profilov s postavitvijo višin </t>
  </si>
  <si>
    <t>m2</t>
  </si>
  <si>
    <t>Rezanje asfaltne plasti s talno diamantno žago, debele 6 do 10 cm</t>
  </si>
  <si>
    <t>Porušitev in odstranitev robnika iz cementnega betona, z odvozom na stalno deponijo do 5km</t>
  </si>
  <si>
    <t>Zavarovanje gradbišča v času gradnje s polovično zaporo prometa in usmerjanjem s semaforji</t>
  </si>
  <si>
    <t>Ureditev in preusmeritev prometa po enem voznem pasu s semaforji ter pripadajočo horizontalno in vertikalno signalizacijo po potrjenem načrtu prometne ureditve</t>
  </si>
  <si>
    <t>Organizacija gradbišča – postavitev začasnih objektov</t>
  </si>
  <si>
    <t>Organizacija gradbišča – odstranitev začasnih objektov</t>
  </si>
  <si>
    <t xml:space="preserve">Ročno planiranje in zatravitev poškodovane brežine  </t>
  </si>
  <si>
    <t>Humusiranje brežine z valjanjem v debelini do 15 cm - ročno/strojno</t>
  </si>
  <si>
    <t>Razprostiranje odvečne vezljive zemljine – 3.-4. kategorije</t>
  </si>
  <si>
    <t>Razprostiranje odvečne zrnate kamnine 3.-4. kategorije - zasip,deponija</t>
  </si>
  <si>
    <t xml:space="preserve">Površinski izkop plodne zemljine I. kategorije - strojno z odrivom do 50m ali odvozom na začasno deponijo do 1km </t>
  </si>
  <si>
    <t>Zaklinjanje tamponskega sloja s finim peskom v debelini do 2cm in valjanjem v točnosti +-1cm</t>
  </si>
  <si>
    <t>Dobava in vgraditev dvignjenega vtočnega robnika s prerezom 15/25 cm iz cementnega betona, na betonsko podlago C16/20, vključno z obdelavo vtoka iz PVC fi160, v cementnem betonu</t>
  </si>
  <si>
    <t>Preskus tesnosti cevi premera do 20 cm</t>
  </si>
  <si>
    <t>Izdelava jaška iz cementnega betona, krožnega prereza s premerom 40 cm, globokega 1,0 do 1,5 m, in vgradnjo betonskega venca pokrova, vklučno s podložno plastjo iz cementnega betona C16/20 debeline 20cm (cestni požiralniki)</t>
  </si>
  <si>
    <t>Dobava in vgraditev stebrička za prometni znak iz vroče cinkane jeklene cevi s premerom 64 mm, dolge 2500 mm</t>
  </si>
  <si>
    <t>Dobava in vgraditev stebrička za prometni znak iz vroče cinkane jeklene cevi s premerom 64 mm, dolge 1500 mm</t>
  </si>
  <si>
    <t>Projektantski nadzor</t>
  </si>
  <si>
    <t>ur</t>
  </si>
  <si>
    <t>Izvedba geotehničnih meritev nosilnosti voziščne konstrukcije</t>
  </si>
  <si>
    <t>Izdelava elaborata začasne prometne ureditve za čas izvajanja del</t>
  </si>
  <si>
    <t>Izdelava temelja iz cementnega betona C12/15, z vgradnjo BC cevi fi20cm, dolžine 80 cm</t>
  </si>
  <si>
    <t>kom.</t>
  </si>
  <si>
    <t>Izdelava pogreznjenega robnika iz cementnega betona  s prerezom 15/25 cm, na betonsko podlago C 16/20</t>
  </si>
  <si>
    <t>Izdelava vzdolžne in prečne drenaže iz trdih plastičnih (dvoslojnih) DKC cevi fi 100 mm na podložni plasti iz cementnega betona C 12/15, cev obsuta z drenažnim  materialom frakcije 30-60mm do višine 0,4m. Priključitev na cestne požiralnike.</t>
  </si>
  <si>
    <t>m'</t>
  </si>
  <si>
    <t>Posek in odstranitev drevesa z deblom premera 11 do 30 cm ter odstranitev vej</t>
  </si>
  <si>
    <t>kom</t>
  </si>
  <si>
    <t>Rezanje in sekanje dreves debeline večje od 30cm in odstranitev z odvozom na deponijo</t>
  </si>
  <si>
    <t xml:space="preserve">Izkop in odstranitev panjev dreves z odvozom na trajno deponijo </t>
  </si>
  <si>
    <t>Obnova in zakoličba osi obstoječe javne ceste vključno z hodnikom za pešce, prehoda za pešce, obstoječih priključkov ter postavitev prečnih profilov</t>
  </si>
  <si>
    <t>Porušitev in odstranitev asfaltne plasti v debelini 6 do 10 cm, tudi priključnih ramp, z odvozom v začasno deponijo (material se uporabi za nasipno plast)</t>
  </si>
  <si>
    <t>Rušenje in odvoz obstoječega cestnega jaška do fi 50cm (skupaj s potrebnim izkopom in zasipom)</t>
  </si>
  <si>
    <t>Zavarovanje gradbišča v času gradnje s popolno zaporo prometa ter ureditvijo obvoza (vgrajevanje asfaltnih plasti)</t>
  </si>
  <si>
    <t>Rušenje in odstranitev obst. plošč betonske mulde, z nakladanjem in odvozom na stalno deponijo do 5km</t>
  </si>
  <si>
    <t>Izdelava zgornje nosilne plasti bituminiziranega drobljenca zrnavosti 0/22 mm v debelini 6 cm, AC 22 base B 50/70 A3 - cesta</t>
  </si>
  <si>
    <t xml:space="preserve">Izdelava zgornje nosilne plasti bituminiziranega drobljenca zrnavosti 0/22 mm v debelini 6 cm, AC 22 base B 50/70 A3 - mulda </t>
  </si>
  <si>
    <t>Izdelava obrabne in zaporne plasti bitumenskega betona AC 8 surf B50/70 A4  v debelini 3 cm - cesta</t>
  </si>
  <si>
    <t>Izdelava obrabne in zaporne plasti bitumenskega betona AC 8 surf B50/70 A4  v debelini 3 cm - priključki</t>
  </si>
  <si>
    <t>Izdelava obrabne in zaporne plasti bitumenskega betona AC 8 surf B50/70 A4  v debelini 3 cm - mulda širine 50 cm.</t>
  </si>
  <si>
    <t>Izdelava in oblikovanje berme širina do 50cm (mestoma po potrebi)</t>
  </si>
  <si>
    <t>Dobava in vgradnja cestnih požiralnikov iz BC fi 40, z izdelavo nastavka za plastične cevi in vgradnjo betonskega venca z LTŽ mrežno rešetko, nosilnosti 400kN po EN 124, vklučno s podložnim betonom C16/20 debeline 20cm oz. več, v odvisnosti od pogojev vgradnje</t>
  </si>
  <si>
    <t>Izdelava tankoslojne vzdolžne označbe na vozišču z enokomponentno belo barvo, vključno 250 g/m2 posipa z drobci / kroglicami stekla, strojno, debelina plasti suhe snovi 250 nm, širina črte 50cm (prehod za pešce - tip 5231)</t>
  </si>
  <si>
    <t>Odstranitev neveljavnih označb na vozišču z rezkanjem, širina črte 10 do 15 cm (ocena)</t>
  </si>
  <si>
    <t>Izdelava trajne ovire za omirjanje prometa, trapezne oblike, za kombinacijo s prehodom za pešce, kompletno z vsemi pripravljalnimi deli, materialom in pomožnimi deli</t>
  </si>
  <si>
    <t>Dobava in vgrajevanje betona C16/20 v  armirane konstrukcije   (prerez  0.12-0.30m3/m2) in izdelava točkovnega temelja za sidranje urbane opreme (npr. košev za smeti itd). Vključena so vsa pomožna dela in transporti (izkop, tamponska podlaga, izdelava temelja, zasutje). Pred vgradnjo betona se vgradijo sidra ali nastavni tulci za sidranje elementov. Vgrajevanje betona v izkopano jamo (opaženje predvideno ne bo potrebno). Dimenzije temelja 40/40cm, globine  80cm. Poraba  betona 0,13 m3/ temelj.</t>
  </si>
  <si>
    <t>Izdelava projektne dokumentacije (PID) projekt izvedenih del</t>
  </si>
  <si>
    <t>Dobava in postavitev koška za smeti, po obliki in tipu podoben kot npr. tip PUNTO proizvajalca HESS, 75 litrski volumen koša, okvir in kontejner iz pocinkanega jekla, zmanjšana vrhnja odprtina, z možnim naklonom naprej za lažje izpraznjevanje, z dodano talno bazo, v antracit barvi RAL 7016, vključno z vsemi potrebnimi elementi za pritrjevanje, način pritrjevanja po navodilih proizvajalca, dimenzije: , teža približno 30 kg.</t>
  </si>
  <si>
    <t>1.1/</t>
  </si>
  <si>
    <t>1.1/ GRADBENA DELA</t>
  </si>
  <si>
    <t xml:space="preserve">OBJEKT: </t>
  </si>
  <si>
    <t xml:space="preserve">ŠT. PROJEKTA: </t>
  </si>
  <si>
    <t>1.1.1</t>
  </si>
  <si>
    <t>1.1.2</t>
  </si>
  <si>
    <t>1.1.3</t>
  </si>
  <si>
    <t>1.1.4</t>
  </si>
  <si>
    <t>1.1.5</t>
  </si>
  <si>
    <t>1.1.6</t>
  </si>
  <si>
    <t>1.1.7</t>
  </si>
  <si>
    <t>1.1.1 PREDDELA</t>
  </si>
  <si>
    <t>1.1.1 PREDDELA SKUPAJ</t>
  </si>
  <si>
    <t xml:space="preserve">1.1.2 ZEMELJSKA DELA </t>
  </si>
  <si>
    <t>1.1.2 ZEMELJSKA DELA SKUPAJ:</t>
  </si>
  <si>
    <t xml:space="preserve">1.1.3 VOZIŠČNE KONSTRUKCIJE </t>
  </si>
  <si>
    <t xml:space="preserve">1.1.3 VOZIŠČNE KONSTRUKCIJE SKUPAJ: </t>
  </si>
  <si>
    <t>1.1.4 ODVODNJAVANJE</t>
  </si>
  <si>
    <t>1.1.4 ODVODNJAVANJE SKUPAJ:</t>
  </si>
  <si>
    <r>
      <t xml:space="preserve">GRADBENA DELA </t>
    </r>
    <r>
      <rPr>
        <b/>
        <sz val="9"/>
        <color theme="1"/>
        <rFont val="Times New Roman"/>
        <family val="1"/>
        <charset val="238"/>
      </rPr>
      <t>(brez DDV)</t>
    </r>
  </si>
  <si>
    <t>2.4 PROJEKTANTSKI POPIS DEL Z OCENO VREDNOSTI</t>
  </si>
  <si>
    <t>SKUPAJ:</t>
  </si>
  <si>
    <t>Rušenje in odvoz obstoječega cestnega prepusta iz betonske cevi do fi 60cm (skupaj s potrebnim izkopom in zasipom)-po oceni</t>
  </si>
  <si>
    <t>3ktg. (70%)</t>
  </si>
  <si>
    <r>
      <t>m</t>
    </r>
    <r>
      <rPr>
        <vertAlign val="superscript"/>
        <sz val="9"/>
        <rFont val="Times New Roman"/>
        <family val="1"/>
        <charset val="238"/>
      </rPr>
      <t>3</t>
    </r>
  </si>
  <si>
    <t>4ktg. (30%)</t>
  </si>
  <si>
    <t xml:space="preserve">Zasip vezljive zemljine/zrnate kamnine (0-16mm) za jaške s sprotnim komprimiranjem do predpisane zbitosti </t>
  </si>
  <si>
    <t>Nakladanje in odvoz izkopanega materiala iz začasne deponije na stalno deponijo do 15 km, z razkladanjem odvečne zemljine – 3.-4. kategorija - zasip-deponija (95%)</t>
  </si>
  <si>
    <t>Izdelava obrabne in zaporne plasti bitumenskega betona BB AC 8 surf B50/70 A4 v debelini 5 cm - pločnik širine 1.20m.</t>
  </si>
  <si>
    <t>Dobava in vgraditev pokrova krožnega prereza fi50 cm iz duktilne litine za požiralnik ob in pod robnikom, z nosilnostjo 250 kN, vključno z vsemi pomožnimi deli</t>
  </si>
  <si>
    <t>Dobava in pritrditev pravokotnega prometnega znaka, tip 2431 (mesto prehoda za pešce), podloga iz aluminijaste pločevine, znak z odsevno folijo 1. vrste, dolžina stranice a = 600 mm</t>
  </si>
  <si>
    <t>Odstranitev obst. betonskih tlakovcev, vključno z nalaganjem in odvozom na začasno deponijo, ter ponovno polaganje na ustrezno pripravljeno peščeno podlago po končanih delih (upoštevati cca 10 % novih tlakovcev)</t>
  </si>
  <si>
    <t xml:space="preserve">Čiščenje gradbišča izgradnje kanalizacije po končanju del z vspostavitvijo v prvotno stanje </t>
  </si>
  <si>
    <t>eur.</t>
  </si>
  <si>
    <r>
      <t>m</t>
    </r>
    <r>
      <rPr>
        <vertAlign val="superscript"/>
        <sz val="9"/>
        <rFont val="Times New Roman"/>
        <family val="1"/>
        <charset val="238"/>
      </rPr>
      <t>2</t>
    </r>
  </si>
  <si>
    <t>TUJE STORITVE in ZAKLJUČNA DELA</t>
  </si>
  <si>
    <t xml:space="preserve">Ročna izravnava, planiranje in strojno utrjevanje dna gradbene jame jarka s točnostjo +-3cm, po celotni širini jarka </t>
  </si>
  <si>
    <t>Ureditev planuma temeljnih tal vozišča vezljive zemljine III.-IV. kategorije, s planiranjem in uvaljanjem tal s točnostjo +-3cm</t>
  </si>
  <si>
    <t>Izdelava geodetskega posnetka po končani gradnji, vlključno z posnetkom izvedene kanalizacije in vodovoda, po končani gradnji in izdelava elaborata za vpis v kataster GJI</t>
  </si>
  <si>
    <t>NEPREDVIDENA DELA (3%)</t>
  </si>
  <si>
    <t xml:space="preserve">Razna nepredvidena dela, ki se evidentirajo v gradbeni dnevnik in obračunajo po dejansko vgrajenih količinah in cenah po enoti.           Ocena: 3% vseh del </t>
  </si>
  <si>
    <t>Dobava materiala in obdelava poševne izpustne glave na mestu iztoka meteornega kanala z zaščitno oblogo iz lomljenca v pustem betonu C16/20, premer lomljenca neenakomarnih oblik velikosti 40-50cm</t>
  </si>
  <si>
    <t xml:space="preserve">»Obnova in širitev javne ceste z izgradnjo pločnika </t>
  </si>
  <si>
    <t>na odseku Sv. Lovrenc – Lokavc (LC 491011)«</t>
  </si>
  <si>
    <t>23/2020-K-P</t>
  </si>
  <si>
    <t>Obnova in zavarovanje zakoličbe osi obstoječe javne ceste, vključno z hodnikom za pešce, priključkov ter postavitev prečnih profilov  – končno zakoličenje</t>
  </si>
  <si>
    <t xml:space="preserve">Odstranitev nosilnega ogrodja, demontaža in skladiščenje obvestilne table s površino 0.5 do 3 m2 </t>
  </si>
  <si>
    <t>Demontaža jeklene varnostne ograje</t>
  </si>
  <si>
    <t>m</t>
  </si>
  <si>
    <t>Vgraditev nasipa iz trde kamenine 5. kategorije (ocena 10% površine planuma vozišča)</t>
  </si>
  <si>
    <t>Izdelava posteljice iz drobljenih kamnitih zrn (0-125mm) v debelini 40 cm (ocena 10% površine planuma vozišča)</t>
  </si>
  <si>
    <t>Vgraditev in izdelava nasipa iz vezljive izkopane zemljine III.-IV. kat., v plasteh debeline 30cm, z utrjevanjem do predpisane nosilnosti (ocena)</t>
  </si>
  <si>
    <t xml:space="preserve">Izdelava peščene posteljice za meteone vpadnike in kabelske cevi JR  granulacije (0-16mm) po navodilih nadzora, debeline 10cm, +-3cm, po celotni širini jarka </t>
  </si>
  <si>
    <t xml:space="preserve">Ročno/strojni zasip jarkov kablovoda in cevi kanalov s peskom bogato izkpano zemljino granulacije 0-32mm, po celotni širini jarka, v plasteh 20cm in utrjevanjem do zbitosti 90%-98% SPP, oz. nosilnosti Me2=100Mpa  </t>
  </si>
  <si>
    <t xml:space="preserve">Priklop in izravnava cestnih požiralnikov na niveleto obstoječih prepustov vključno z obdelavo dna vtoka v prepust in vsemi pomožnimi deli </t>
  </si>
  <si>
    <t xml:space="preserve">Izkop, izdelava, oblikovanje brežine in dna odprtega jarka. Naklon stranic brežine izvesti v naklonu 1:1.5, vključno z vsemi zemeljskimi deli, humuziranjem, zatravitvijo, transporti in dobavo potrebnega materiala  </t>
  </si>
  <si>
    <t xml:space="preserve">Izdelava prepusta iz PVC cevi DN400 (SN 8) v dolžini 6m z vsemi spojnimi kosi in tesnili  - vključno s podložno plastjo debeline 10cm iz cementnega betona C 16/20, v globini do 1.0m in zaščito izpustne glave (kamen v betonu (razmerje 70 kamen/30beton) in vsemi pomožnimi deli in transporti </t>
  </si>
  <si>
    <t>Izdelava tankoslojne vzdolžne označbe na vozišču z enokomponentno belo barvo, vključno 250 g/m2 posipa z drobci / kroglicami stekla, strojno, debelina plasti suhe snovi 250 nm, širina črte 12 cm (sredinska črta-tip 5111)</t>
  </si>
  <si>
    <t>Označitev trajne fizične ovire na vozišču-grbine z enokomponentno rumeno barvo, vključno 250g/m2 posipa z drobci/kroglicami stekla, strojno, debelina plasti suhe snovi 200um, oznaka oblike trikotnika (tip 5335-1)</t>
  </si>
  <si>
    <t>Dobava in pritrditev osem kotnega prometnega znaka, tip 2102 (STOP), podloga iz aluminijaste pločevine, znak z odsevno folijo 1. vrste, dolžina stranice a = 600 mm</t>
  </si>
  <si>
    <t>Demontaža in skladiščenje prometnega znaka na enem podstavku (skupaj z vsemi potrebnimi deli)</t>
  </si>
  <si>
    <t>Ponovna montaža jeklene varnostne ograje JVO, z vsemi potrebnimi deli</t>
  </si>
  <si>
    <t>GRADBENA in STROJNO INŠTALACIJSKA DELA VODOVODA</t>
  </si>
  <si>
    <t>1.1.8</t>
  </si>
  <si>
    <t>1.1.5 GRADBENA in STROJNO INŠTALACIJSKA DELA VODOVODA</t>
  </si>
  <si>
    <t>1.1.6 OPREMA CEST</t>
  </si>
  <si>
    <t>1.1.6 OPREMA CEST SKUPAJ:</t>
  </si>
  <si>
    <t xml:space="preserve">1.1.7 TUJE STORITVE in ZAKLJUČNA DELA </t>
  </si>
  <si>
    <t>1.1.7 TUJE STORITVE in ZAKLJUČNA DELA SKUPAJ:</t>
  </si>
  <si>
    <t>1.1.8 NEPREDVIDENA DELA:</t>
  </si>
  <si>
    <t>1.1.8 NEPREDVIDENA DELA SKUPAJ:</t>
  </si>
  <si>
    <t>Nabava in postavitev tipskih označevalnih tablic cevovoda po zahtevah upravljalca vodovoda. Mesta se določijo v soglasju z lastniki zemljišč.</t>
  </si>
  <si>
    <t>komp.</t>
  </si>
  <si>
    <t>1.1.5 GRADBENA in STROJNO INŠTALACIJSKA DELA VODOVODA SKUPAJ:</t>
  </si>
  <si>
    <t xml:space="preserve">Tlačni preskus tesnosti vodovodnega cevovoda. Izvedba preskusa skladno z SIST EN 805.  </t>
  </si>
  <si>
    <t>Spiranje in dezinfekcija vodovodnega cevovoda po končani gradnji, z odvzemom vzorcev vode, analizami ter strokovnim mnenjem</t>
  </si>
  <si>
    <t>Odstranitev obstoječe žive meje, z vključenim strojno ročnim odkopom, nakladanjem in odvozom na začasno deponijo. Vključena vsa pomožna dela.</t>
  </si>
  <si>
    <t>Široki izkop zemljine/kamenine V. kategorije - globine do 1.50m, strojno z nakladanjem in odvozom na začasno deponijo do 1km (material se uporabi za nasipe) (10%)</t>
  </si>
  <si>
    <t>Široki izkop vezljive zemljine/zrnate III.in IV. kategorije - globine do 1.50m, strojno z nakladanjem in odvozom na začasno deponijo do 1km (material se delno uporabi za nasipe) (90%) ((85*3.0+40*1.50)*1.0+(3.60*30))x0.90 = 380.70</t>
  </si>
  <si>
    <t>Izkop vezljive zemljine – III. in IV. kategorije za temelje, kanalske rove, prepuste, jaške in drenaže, širine do 1,5 m in globine od 1,0-2.0 m – strojno z nakladanjem in odvozom na začasno deponijo do 1km, planiranje dna ročno 188*0.70*1.20+29.0*1.20*0.80 = 185.76</t>
  </si>
  <si>
    <t>Dobava in vgradnja geotekstila, gostote 300g/m2 za ločilno plast po površini planuma temeljnih tal (ocena 40% planuma vozišča)</t>
  </si>
  <si>
    <t>Prestavitev obstoječih komunalnih vodov, po zahtevah upravljalca voda, vključno z izdelavo podložne peščene plasti 0-16mm debeline 10cm. Zasip v plasteh debeline d=20cm, z drobno zrnatim materialom 0-32mm in ročno/strojno utrditvijo zasipa. Vključena so vsa pomožna dela, ki funkcionalno spadajo zraven. (po oceni!)</t>
  </si>
  <si>
    <t xml:space="preserve">»Rekonstrukcija odseka ceste z izgradnjo pločnika  </t>
  </si>
  <si>
    <t>v Šeščah«</t>
  </si>
  <si>
    <t>02/2020-K-P</t>
  </si>
  <si>
    <t>Široki izkop vezljive zemljine/zrnate kamenine 3. kategorije - globine do 1.0m, strojno z nakladanjem in odvozom na trajno derponijo do 15km - sanacije vozišča (po oceni 10% vozišča) (836*0.90+190*0.90)x0.10 =92,30</t>
  </si>
  <si>
    <t>Izdelava nevezane nosilne plasti iz gramoza (tamponskega drobljenca 0-32mm) v debelini od 21-30 cm z utrditvijo do prepisane nosilnosti (100MPa) - vključena zamenjava 10% površine ustroja ((85*2.50+40*1.20)*0.30 +1026*0.10*0.30 = 108.90</t>
  </si>
  <si>
    <t>Izdelava pogreznjenega robnika iz cementnega betona  s prerezom 8/25 cm, na betonsko podlago C 16/20</t>
  </si>
  <si>
    <t>Izdelava bankine, utrjene z drobljencem, zapolnjenim s humusom, široke do 0,50 m (po oceni!)</t>
  </si>
  <si>
    <t>Izdelava zgornje nosilne plasti bituminiziranega drobljenca zrnavosti 0/22 mm v debelini 6 cm, AC 22 base B 50/70 A3 - priključki</t>
  </si>
  <si>
    <t xml:space="preserve">Izdelava kanalizacije iz PVC cevi DN160 (SN 8) z vsemi spojnimi kosi in tesnili  - vključno s podložno plastjo iz cementnega betona C 16/20, debeline 15cm, v globini do 1.5m </t>
  </si>
  <si>
    <t>Izdelava kanalizacije iz PVC cevi DN160 (SN 8) z vsemi spojnimi kosi in tesnili vključno s podložno plastjo iz zmesi kamnitih zrn 0/8mm, debeline 10cm, v globini do 1.5m</t>
  </si>
  <si>
    <t>Varovanje obstoječih komunalnih vodov (EE NN, TK, KKS...) na mestih približevanja  pri gradnji v skladu z zahtevami upravljalca voda</t>
  </si>
  <si>
    <t>Izvedba križanja z obstoječimi komunalnimi podzemnimi vodi (EE NN, TK, KKS....), izkop obstoječega voda, poglobitev oz. prestavitev voda z ustrezno zaščito uvlačenje v PVC cev fi 110mm(160mm za EE vode)-sigmaflex in predpisan obsip ter označba z opozorilnim trakom - skupaj z vsemi potrebnimi pomožnimi deli in opremo (po navodilu upravljavca voda), ki sodijo zraven (po oceni!)</t>
  </si>
  <si>
    <t>Varovanje obstoječega vodovoda na mestih približevanja pri gradnji v skladu z zahtevami upravljalca voda JKP Žalec d.o.o.</t>
  </si>
  <si>
    <t>Izvedba križanja z obstoječim vodovodom (po potrebi izkop obstoječega voda, poglobitev oz. prestavitev voda z ustrezno zaščito in obsipom vodovoda s peskom od 0-16mm ter označba z opozorilnim trakom vododovoda - skupaj z vsemi potrebnimi pomožnimi deli (po navodilu upravljavca voda), ki sodijo zraven (po oceni!)</t>
  </si>
  <si>
    <t>Strojno inštalacijsa dela, vključno za dobavo in vgradnja fazonov ter armatur cevovoda (v ceni zajeta nabava, transporti, prenosi in montaža cevi in vgradilnih armatur, ter vsa pomožna dela in ves drobni pomožni material in tesnila!) (po oceni!)</t>
  </si>
  <si>
    <t xml:space="preserve">Dobava in ponovna pritrditev deponiranega prometnega znaka, vključena vsa pomožna dela, ki sodijo zraven </t>
  </si>
  <si>
    <t xml:space="preserve">Dobava in ponovna pritrditev deponirane obvestilne table, vključena vsa pomožna dela, ki sodijo zraven </t>
  </si>
  <si>
    <t>Dobava in pritrditev montažne ovire za umiritev prometa, tip 5335, kompletno z vsemi pripravljalnimi deli, materialom in pomožnimi deli</t>
  </si>
  <si>
    <t>Dobava materiala, priprava sadilne jame in zasaditev sadik žive meje vrste (po zahtevi lastnika zemljišča), na min. razmiku 0.30-0.40m, kompletno z pripravo rodovitne podloge zemljine in vsemi pomožnimi deli, ki funkcionalno spadajo zraven.</t>
  </si>
  <si>
    <r>
      <t>Izdelava delno vidne zložbe iz kamna v betonu v razmerju 70/30 (70% kamna, 30% betona C20/25), na ustrezno pripravljeno betonsko podlogo iz C16/20 debeline 10-20cm, vključno z dobavo in vgradnjo betona in skal debeline fi30-50cm (ocena 0.80-1.0m</t>
    </r>
    <r>
      <rPr>
        <vertAlign val="superscript"/>
        <sz val="9"/>
        <rFont val="Times New Roman"/>
        <family val="1"/>
        <charset val="238"/>
      </rPr>
      <t>3</t>
    </r>
    <r>
      <rPr>
        <sz val="9"/>
        <rFont val="Times New Roman"/>
        <family val="1"/>
        <charset val="238"/>
      </rPr>
      <t xml:space="preserve">/m), svetle višine 1.20 do 1.85m, ter izdelavo zaključnega AB venca zložbe iz C25/30, dim. 30/15cm. V ceni so zajeta vsa zemeljska dela, transporti in dobava potrebnega materiala  </t>
    </r>
  </si>
  <si>
    <t>Čiščenje obstoječih cestnih prepustov (po oceni)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</si>
</sst>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 #,##0.00\ &quot;€&quot;_-;\-* #,##0.00\ &quot;€&quot;_-;_-* &quot;-&quot;??\ &quot;€&quot;_-;_-@_-"/>
    <numFmt numFmtId="164" formatCode="0.0"/>
    <numFmt numFmtId="165" formatCode="#,##0.00\ [$€-1];\-#,##0.00\ [$€-1]"/>
    <numFmt numFmtId="166" formatCode="#,##0.00\ [$€-1]"/>
    <numFmt numFmtId="167" formatCode="#,##0.00_ ;\-#,##0.00\ "/>
    <numFmt numFmtId="168" formatCode="#,##0.00\ _€"/>
    <numFmt numFmtId="169" formatCode="#,##0.00\ &quot;€&quot;"/>
    <numFmt numFmtId="170" formatCode="_-* #,##0.00\ [$€-1]_-;\-* #,##0.00\ [$€-1]_-;_-* &quot;-&quot;??\ [$€-1]_-;_-@_-"/>
  </numFmts>
  <fonts count="34"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2"/>
      <color theme="1"/>
      <name val="Calibri"/>
      <family val="2"/>
      <charset val="238"/>
      <scheme val="minor"/>
    </font>
    <font>
      <b/>
      <sz val="12"/>
      <color theme="1"/>
      <name val="Calibri"/>
      <family val="2"/>
      <charset val="238"/>
      <scheme val="minor"/>
    </font>
    <font>
      <sz val="10"/>
      <name val="Arial CE"/>
      <charset val="238"/>
    </font>
    <font>
      <sz val="11"/>
      <color theme="1"/>
      <name val="Arial"/>
      <family val="2"/>
      <charset val="238"/>
    </font>
    <font>
      <b/>
      <sz val="14"/>
      <color theme="1"/>
      <name val="Calibri"/>
      <family val="2"/>
      <charset val="238"/>
      <scheme val="minor"/>
    </font>
    <font>
      <i/>
      <sz val="10"/>
      <color theme="1"/>
      <name val="Calibri"/>
      <family val="2"/>
      <charset val="238"/>
      <scheme val="minor"/>
    </font>
    <font>
      <sz val="10"/>
      <color theme="1"/>
      <name val="Times New Roman"/>
      <family val="1"/>
      <charset val="238"/>
    </font>
    <font>
      <sz val="11"/>
      <color theme="1"/>
      <name val="Times New Roman"/>
      <family val="1"/>
      <charset val="238"/>
    </font>
    <font>
      <b/>
      <sz val="11"/>
      <color theme="1"/>
      <name val="Times New Roman"/>
      <family val="1"/>
      <charset val="238"/>
    </font>
    <font>
      <i/>
      <sz val="11"/>
      <color theme="1"/>
      <name val="Times New Roman"/>
      <family val="1"/>
      <charset val="238"/>
    </font>
    <font>
      <b/>
      <i/>
      <sz val="11"/>
      <color theme="1"/>
      <name val="Times New Roman"/>
      <family val="1"/>
      <charset val="238"/>
    </font>
    <font>
      <b/>
      <sz val="12"/>
      <color theme="1"/>
      <name val="Times New Roman"/>
      <family val="1"/>
      <charset val="238"/>
    </font>
    <font>
      <sz val="12"/>
      <color theme="1"/>
      <name val="Times New Roman"/>
      <family val="1"/>
      <charset val="238"/>
    </font>
    <font>
      <sz val="10"/>
      <name val="Times New Roman"/>
      <family val="1"/>
      <charset val="238"/>
    </font>
    <font>
      <b/>
      <sz val="10"/>
      <color theme="1"/>
      <name val="Times New Roman"/>
      <family val="1"/>
      <charset val="238"/>
    </font>
    <font>
      <b/>
      <i/>
      <sz val="12"/>
      <color theme="1"/>
      <name val="Calibri"/>
      <family val="2"/>
      <charset val="238"/>
      <scheme val="minor"/>
    </font>
    <font>
      <sz val="11"/>
      <color rgb="FFFF0000"/>
      <name val="Calibri"/>
      <family val="2"/>
      <charset val="238"/>
      <scheme val="minor"/>
    </font>
    <font>
      <sz val="9"/>
      <name val="Times New Roman"/>
      <family val="1"/>
      <charset val="238"/>
    </font>
    <font>
      <b/>
      <sz val="9"/>
      <color theme="1"/>
      <name val="Times New Roman"/>
      <family val="1"/>
      <charset val="238"/>
    </font>
    <font>
      <b/>
      <sz val="10.5"/>
      <color theme="1"/>
      <name val="Times New Roman"/>
      <family val="1"/>
      <charset val="238"/>
    </font>
    <font>
      <vertAlign val="superscript"/>
      <sz val="9"/>
      <name val="Times New Roman"/>
      <family val="1"/>
      <charset val="238"/>
    </font>
    <font>
      <sz val="9"/>
      <color theme="1"/>
      <name val="Times New Roman"/>
      <family val="1"/>
      <charset val="238"/>
    </font>
    <font>
      <sz val="11"/>
      <name val="Times New Roman"/>
      <family val="1"/>
      <charset val="238"/>
    </font>
    <font>
      <b/>
      <sz val="11"/>
      <name val="Times New Roman"/>
      <family val="1"/>
      <charset val="238"/>
    </font>
    <font>
      <sz val="12"/>
      <name val="Times New Roman"/>
      <family val="1"/>
      <charset val="238"/>
    </font>
    <font>
      <sz val="9"/>
      <color theme="1"/>
      <name val="Calibri"/>
      <family val="2"/>
      <charset val="238"/>
      <scheme val="minor"/>
    </font>
    <font>
      <sz val="9"/>
      <name val="Arial"/>
      <family val="2"/>
      <charset val="238"/>
    </font>
    <font>
      <sz val="9"/>
      <name val="Arial"/>
      <family val="2"/>
    </font>
    <font>
      <b/>
      <sz val="11"/>
      <color rgb="FFFF0000"/>
      <name val="Times New Roman"/>
      <family val="1"/>
      <charset val="238"/>
    </font>
    <font>
      <sz val="9.5"/>
      <name val="Times New Roman"/>
      <family val="1"/>
      <charset val="238"/>
    </font>
    <font>
      <sz val="9"/>
      <color theme="0"/>
      <name val="Times New Roman"/>
      <family val="1"/>
      <charset val="238"/>
    </font>
  </fonts>
  <fills count="2">
    <fill>
      <patternFill patternType="none"/>
    </fill>
    <fill>
      <patternFill patternType="gray125"/>
    </fill>
  </fills>
  <borders count="8">
    <border>
      <left/>
      <right/>
      <top/>
      <bottom/>
      <diagonal/>
    </border>
    <border>
      <left/>
      <right/>
      <top/>
      <bottom style="thin">
        <color auto="1"/>
      </bottom>
      <diagonal/>
    </border>
    <border>
      <left/>
      <right/>
      <top style="thin">
        <color auto="1"/>
      </top>
      <bottom style="thin">
        <color auto="1"/>
      </bottom>
      <diagonal/>
    </border>
    <border>
      <left/>
      <right/>
      <top/>
      <bottom style="double">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s>
  <cellStyleXfs count="3">
    <xf numFmtId="0" fontId="0" fillId="0" borderId="0"/>
    <xf numFmtId="44" fontId="1" fillId="0" borderId="0" applyFont="0" applyFill="0" applyBorder="0" applyAlignment="0" applyProtection="0"/>
    <xf numFmtId="0" fontId="5" fillId="0" borderId="0"/>
  </cellStyleXfs>
  <cellXfs count="224">
    <xf numFmtId="0" fontId="0" fillId="0" borderId="0" xfId="0"/>
    <xf numFmtId="0" fontId="0" fillId="0" borderId="0" xfId="0" applyFont="1"/>
    <xf numFmtId="0" fontId="3" fillId="0" borderId="0" xfId="0" applyFont="1"/>
    <xf numFmtId="0" fontId="0" fillId="0" borderId="3" xfId="0" applyBorder="1"/>
    <xf numFmtId="0" fontId="0" fillId="0" borderId="1" xfId="0" applyBorder="1"/>
    <xf numFmtId="0" fontId="0" fillId="0" borderId="0" xfId="0" applyBorder="1"/>
    <xf numFmtId="0" fontId="0" fillId="0" borderId="2" xfId="0" applyBorder="1"/>
    <xf numFmtId="164" fontId="0" fillId="0" borderId="0" xfId="0" applyNumberFormat="1" applyAlignment="1">
      <alignment horizontal="center"/>
    </xf>
    <xf numFmtId="0" fontId="0" fillId="0" borderId="0" xfId="0" applyAlignment="1">
      <alignment wrapText="1"/>
    </xf>
    <xf numFmtId="0" fontId="0" fillId="0" borderId="4" xfId="0" applyBorder="1"/>
    <xf numFmtId="0" fontId="4" fillId="0" borderId="0" xfId="0" applyFont="1"/>
    <xf numFmtId="0" fontId="6" fillId="0" borderId="0" xfId="0" applyFont="1"/>
    <xf numFmtId="164" fontId="2" fillId="0" borderId="0" xfId="0" applyNumberFormat="1" applyFont="1" applyAlignment="1">
      <alignment horizontal="center"/>
    </xf>
    <xf numFmtId="0" fontId="0" fillId="0" borderId="6" xfId="0" applyBorder="1"/>
    <xf numFmtId="0" fontId="8" fillId="0" borderId="0" xfId="0" applyFont="1"/>
    <xf numFmtId="0" fontId="7" fillId="0" borderId="2" xfId="0" applyFont="1" applyBorder="1"/>
    <xf numFmtId="0" fontId="4" fillId="0" borderId="3" xfId="0" applyFont="1" applyBorder="1"/>
    <xf numFmtId="2" fontId="6" fillId="0" borderId="0" xfId="0" applyNumberFormat="1" applyFont="1"/>
    <xf numFmtId="2" fontId="0" fillId="0" borderId="0" xfId="0" applyNumberFormat="1"/>
    <xf numFmtId="0" fontId="10" fillId="0" borderId="0" xfId="0" applyFont="1"/>
    <xf numFmtId="2" fontId="10" fillId="0" borderId="0" xfId="0" applyNumberFormat="1" applyFont="1"/>
    <xf numFmtId="0" fontId="10" fillId="0" borderId="1" xfId="0" applyFont="1" applyBorder="1"/>
    <xf numFmtId="0" fontId="11" fillId="0" borderId="1" xfId="0" applyFont="1" applyBorder="1"/>
    <xf numFmtId="2" fontId="10" fillId="0" borderId="1" xfId="0" applyNumberFormat="1" applyFont="1" applyBorder="1"/>
    <xf numFmtId="0" fontId="9" fillId="0" borderId="1" xfId="0" applyFont="1" applyBorder="1"/>
    <xf numFmtId="2" fontId="9" fillId="0" borderId="1" xfId="0" applyNumberFormat="1" applyFont="1" applyBorder="1"/>
    <xf numFmtId="0" fontId="9" fillId="0" borderId="2" xfId="0" applyFont="1" applyBorder="1" applyAlignment="1">
      <alignment wrapText="1"/>
    </xf>
    <xf numFmtId="0" fontId="9" fillId="0" borderId="2" xfId="0" applyFont="1" applyBorder="1"/>
    <xf numFmtId="2" fontId="9" fillId="0" borderId="2" xfId="0" applyNumberFormat="1" applyFont="1" applyBorder="1"/>
    <xf numFmtId="0" fontId="9" fillId="0" borderId="1" xfId="0" applyFont="1" applyBorder="1" applyAlignment="1">
      <alignment wrapText="1"/>
    </xf>
    <xf numFmtId="0" fontId="10" fillId="0" borderId="0" xfId="0" applyFont="1" applyBorder="1" applyAlignment="1">
      <alignment horizontal="center" vertical="top"/>
    </xf>
    <xf numFmtId="0" fontId="10" fillId="0" borderId="0" xfId="0" applyFont="1" applyBorder="1" applyAlignment="1">
      <alignment wrapText="1"/>
    </xf>
    <xf numFmtId="0" fontId="10" fillId="0" borderId="0" xfId="0" applyFont="1" applyBorder="1"/>
    <xf numFmtId="2" fontId="10" fillId="0" borderId="0" xfId="0" applyNumberFormat="1" applyFont="1" applyBorder="1"/>
    <xf numFmtId="0" fontId="12" fillId="0" borderId="0" xfId="0" applyFont="1"/>
    <xf numFmtId="2" fontId="12" fillId="0" borderId="0" xfId="0" applyNumberFormat="1" applyFont="1"/>
    <xf numFmtId="0" fontId="13" fillId="0" borderId="3" xfId="0" applyFont="1" applyBorder="1"/>
    <xf numFmtId="2" fontId="13" fillId="0" borderId="3" xfId="0" applyNumberFormat="1" applyFont="1" applyBorder="1"/>
    <xf numFmtId="0" fontId="13" fillId="0" borderId="0" xfId="0" applyFont="1" applyBorder="1"/>
    <xf numFmtId="2" fontId="13" fillId="0" borderId="0" xfId="0" applyNumberFormat="1" applyFont="1" applyBorder="1"/>
    <xf numFmtId="4" fontId="13" fillId="0" borderId="0" xfId="0" applyNumberFormat="1" applyFont="1" applyBorder="1"/>
    <xf numFmtId="0" fontId="14" fillId="0" borderId="4" xfId="0" applyFont="1" applyBorder="1" applyAlignment="1">
      <alignment horizontal="center" vertical="center"/>
    </xf>
    <xf numFmtId="0" fontId="14" fillId="0" borderId="5" xfId="0" applyFont="1" applyBorder="1" applyAlignment="1">
      <alignment horizontal="center" vertical="center"/>
    </xf>
    <xf numFmtId="2" fontId="14" fillId="0" borderId="5" xfId="0" applyNumberFormat="1" applyFont="1" applyBorder="1" applyAlignment="1">
      <alignment horizontal="center" vertical="center"/>
    </xf>
    <xf numFmtId="0" fontId="14" fillId="0" borderId="6" xfId="0" applyFont="1" applyBorder="1" applyAlignment="1">
      <alignment horizontal="center" vertical="center"/>
    </xf>
    <xf numFmtId="0" fontId="14" fillId="0" borderId="0" xfId="0" applyFont="1" applyBorder="1" applyAlignment="1">
      <alignment horizontal="center" vertical="center"/>
    </xf>
    <xf numFmtId="2" fontId="14" fillId="0" borderId="0" xfId="0" applyNumberFormat="1" applyFont="1" applyBorder="1" applyAlignment="1">
      <alignment horizontal="center" vertical="center"/>
    </xf>
    <xf numFmtId="0" fontId="10" fillId="0" borderId="1" xfId="0" applyFont="1" applyBorder="1" applyAlignment="1">
      <alignment horizontal="center"/>
    </xf>
    <xf numFmtId="0" fontId="11" fillId="0" borderId="1" xfId="0" applyFont="1" applyBorder="1" applyAlignment="1">
      <alignment horizontal="left"/>
    </xf>
    <xf numFmtId="0" fontId="15" fillId="0" borderId="1" xfId="0" applyFont="1" applyBorder="1" applyAlignment="1"/>
    <xf numFmtId="0" fontId="9" fillId="0" borderId="0" xfId="0" applyFont="1"/>
    <xf numFmtId="2" fontId="9" fillId="0" borderId="0" xfId="0" applyNumberFormat="1" applyFont="1"/>
    <xf numFmtId="0" fontId="9" fillId="0" borderId="0" xfId="0" applyFont="1" applyAlignment="1">
      <alignment horizontal="center" vertical="top" wrapText="1"/>
    </xf>
    <xf numFmtId="0" fontId="16" fillId="0" borderId="0" xfId="0" applyFont="1" applyAlignment="1">
      <alignment vertical="top" wrapText="1"/>
    </xf>
    <xf numFmtId="0" fontId="16" fillId="0" borderId="0" xfId="0" applyFont="1" applyBorder="1" applyAlignment="1">
      <alignment horizontal="center" wrapText="1"/>
    </xf>
    <xf numFmtId="2" fontId="16" fillId="0" borderId="0" xfId="0" applyNumberFormat="1" applyFont="1" applyBorder="1" applyAlignment="1">
      <alignment horizontal="center" wrapText="1"/>
    </xf>
    <xf numFmtId="166" fontId="16" fillId="0" borderId="0" xfId="0" applyNumberFormat="1" applyFont="1" applyFill="1" applyBorder="1" applyAlignment="1" applyProtection="1">
      <alignment horizontal="right" wrapText="1"/>
      <protection locked="0"/>
    </xf>
    <xf numFmtId="166" fontId="16" fillId="0" borderId="0" xfId="0" applyNumberFormat="1" applyFont="1" applyBorder="1" applyAlignment="1">
      <alignment horizontal="right" wrapText="1"/>
    </xf>
    <xf numFmtId="0" fontId="9" fillId="0" borderId="0" xfId="0" applyFont="1" applyAlignment="1">
      <alignment wrapText="1"/>
    </xf>
    <xf numFmtId="0" fontId="9" fillId="0" borderId="0" xfId="0" applyFont="1" applyAlignment="1">
      <alignment horizontal="center"/>
    </xf>
    <xf numFmtId="2" fontId="9" fillId="0" borderId="0" xfId="0" applyNumberFormat="1" applyFont="1" applyAlignment="1">
      <alignment horizontal="center"/>
    </xf>
    <xf numFmtId="166" fontId="16" fillId="0" borderId="0" xfId="1" applyNumberFormat="1" applyFont="1" applyAlignment="1">
      <alignment horizontal="right"/>
    </xf>
    <xf numFmtId="165" fontId="16" fillId="0" borderId="0" xfId="1" applyNumberFormat="1" applyFont="1" applyAlignment="1">
      <alignment horizontal="right"/>
    </xf>
    <xf numFmtId="0" fontId="9" fillId="0" borderId="0" xfId="0" applyFont="1" applyAlignment="1">
      <alignment horizontal="center" vertical="top"/>
    </xf>
    <xf numFmtId="2" fontId="16" fillId="0" borderId="0" xfId="0" applyNumberFormat="1" applyFont="1" applyBorder="1" applyAlignment="1">
      <alignment horizontal="center"/>
    </xf>
    <xf numFmtId="165" fontId="9" fillId="0" borderId="0" xfId="1" applyNumberFormat="1" applyFont="1" applyAlignment="1">
      <alignment horizontal="right"/>
    </xf>
    <xf numFmtId="166" fontId="9" fillId="0" borderId="0" xfId="1" applyNumberFormat="1" applyFont="1" applyAlignment="1">
      <alignment horizontal="right"/>
    </xf>
    <xf numFmtId="0" fontId="16" fillId="0" borderId="0" xfId="0" applyFont="1" applyAlignment="1">
      <alignment horizontal="center"/>
    </xf>
    <xf numFmtId="2" fontId="16" fillId="0" borderId="0" xfId="0" applyNumberFormat="1" applyFont="1" applyAlignment="1">
      <alignment horizontal="center"/>
    </xf>
    <xf numFmtId="166" fontId="9" fillId="0" borderId="0" xfId="1" applyNumberFormat="1" applyFont="1"/>
    <xf numFmtId="0" fontId="10" fillId="0" borderId="1" xfId="0" applyFont="1" applyBorder="1" applyAlignment="1">
      <alignment horizontal="center" wrapText="1"/>
    </xf>
    <xf numFmtId="0" fontId="15" fillId="0" borderId="1" xfId="0" applyFont="1" applyBorder="1" applyAlignment="1">
      <alignment wrapText="1"/>
    </xf>
    <xf numFmtId="2" fontId="10" fillId="0" borderId="1" xfId="0" applyNumberFormat="1" applyFont="1" applyBorder="1" applyAlignment="1">
      <alignment wrapText="1"/>
    </xf>
    <xf numFmtId="0" fontId="10" fillId="0" borderId="1" xfId="0" applyFont="1" applyBorder="1" applyAlignment="1">
      <alignment wrapText="1"/>
    </xf>
    <xf numFmtId="167" fontId="11" fillId="0" borderId="1" xfId="0" applyNumberFormat="1" applyFont="1" applyBorder="1" applyAlignment="1">
      <alignment wrapText="1"/>
    </xf>
    <xf numFmtId="0" fontId="10" fillId="0" borderId="0" xfId="0" applyFont="1" applyAlignment="1">
      <alignment wrapText="1"/>
    </xf>
    <xf numFmtId="0" fontId="11" fillId="0" borderId="1" xfId="0" applyFont="1" applyBorder="1" applyAlignment="1">
      <alignment wrapText="1"/>
    </xf>
    <xf numFmtId="2" fontId="9" fillId="0" borderId="0" xfId="0" applyNumberFormat="1" applyFont="1" applyAlignment="1">
      <alignment wrapText="1"/>
    </xf>
    <xf numFmtId="166" fontId="16" fillId="0" borderId="0" xfId="1" applyNumberFormat="1" applyFont="1"/>
    <xf numFmtId="0" fontId="9" fillId="0" borderId="0" xfId="0" applyFont="1" applyBorder="1" applyAlignment="1">
      <alignment horizontal="center" vertical="top"/>
    </xf>
    <xf numFmtId="0" fontId="16" fillId="0" borderId="0" xfId="0" applyFont="1" applyBorder="1" applyAlignment="1">
      <alignment wrapText="1"/>
    </xf>
    <xf numFmtId="0" fontId="16" fillId="0" borderId="0" xfId="0" applyFont="1" applyBorder="1" applyAlignment="1">
      <alignment vertical="top" wrapText="1"/>
    </xf>
    <xf numFmtId="0" fontId="16" fillId="0" borderId="0" xfId="0" applyFont="1" applyBorder="1" applyAlignment="1">
      <alignment horizontal="justify" vertical="top"/>
    </xf>
    <xf numFmtId="166" fontId="11" fillId="0" borderId="1" xfId="0" applyNumberFormat="1" applyFont="1" applyBorder="1" applyAlignment="1">
      <alignment wrapText="1"/>
    </xf>
    <xf numFmtId="0" fontId="10" fillId="0" borderId="0" xfId="0" applyFont="1" applyBorder="1" applyAlignment="1">
      <alignment horizontal="center" wrapText="1"/>
    </xf>
    <xf numFmtId="0" fontId="11" fillId="0" borderId="0" xfId="0" applyFont="1" applyBorder="1" applyAlignment="1">
      <alignment wrapText="1"/>
    </xf>
    <xf numFmtId="0" fontId="15" fillId="0" borderId="0" xfId="0" applyFont="1" applyBorder="1" applyAlignment="1">
      <alignment wrapText="1"/>
    </xf>
    <xf numFmtId="2" fontId="10" fillId="0" borderId="0" xfId="0" applyNumberFormat="1" applyFont="1" applyBorder="1" applyAlignment="1">
      <alignment wrapText="1"/>
    </xf>
    <xf numFmtId="166" fontId="11" fillId="0" borderId="0" xfId="0" applyNumberFormat="1" applyFont="1" applyBorder="1" applyAlignment="1">
      <alignment wrapText="1"/>
    </xf>
    <xf numFmtId="165" fontId="11" fillId="0" borderId="1" xfId="0" applyNumberFormat="1" applyFont="1" applyBorder="1" applyAlignment="1">
      <alignment wrapText="1"/>
    </xf>
    <xf numFmtId="169" fontId="0" fillId="0" borderId="0" xfId="0" applyNumberFormat="1"/>
    <xf numFmtId="169" fontId="4" fillId="0" borderId="0" xfId="0" applyNumberFormat="1" applyFont="1"/>
    <xf numFmtId="169" fontId="4" fillId="0" borderId="3" xfId="0" applyNumberFormat="1" applyFont="1" applyBorder="1"/>
    <xf numFmtId="0" fontId="10" fillId="0" borderId="7" xfId="0" applyFont="1" applyBorder="1" applyAlignment="1">
      <alignment horizontal="center" wrapText="1"/>
    </xf>
    <xf numFmtId="0" fontId="11" fillId="0" borderId="7" xfId="0" applyFont="1" applyBorder="1" applyAlignment="1">
      <alignment horizontal="left"/>
    </xf>
    <xf numFmtId="0" fontId="15" fillId="0" borderId="7" xfId="0" applyFont="1" applyBorder="1" applyAlignment="1">
      <alignment wrapText="1"/>
    </xf>
    <xf numFmtId="2" fontId="10" fillId="0" borderId="7" xfId="0" applyNumberFormat="1" applyFont="1" applyBorder="1" applyAlignment="1">
      <alignment wrapText="1"/>
    </xf>
    <xf numFmtId="0" fontId="10" fillId="0" borderId="7" xfId="0" applyFont="1" applyBorder="1" applyAlignment="1">
      <alignment wrapText="1"/>
    </xf>
    <xf numFmtId="167" fontId="11" fillId="0" borderId="7" xfId="0" applyNumberFormat="1" applyFont="1" applyBorder="1" applyAlignment="1">
      <alignment wrapText="1"/>
    </xf>
    <xf numFmtId="0" fontId="0" fillId="0" borderId="0" xfId="0" applyFill="1"/>
    <xf numFmtId="169" fontId="0" fillId="0" borderId="0" xfId="0" applyNumberFormat="1" applyFill="1"/>
    <xf numFmtId="169" fontId="4" fillId="0" borderId="0" xfId="0" applyNumberFormat="1" applyFont="1" applyFill="1"/>
    <xf numFmtId="0" fontId="18" fillId="0" borderId="3" xfId="0" applyFont="1" applyBorder="1"/>
    <xf numFmtId="0" fontId="18" fillId="0" borderId="0" xfId="0" applyFont="1"/>
    <xf numFmtId="0" fontId="17" fillId="0" borderId="0" xfId="0" applyFont="1"/>
    <xf numFmtId="0" fontId="11" fillId="0" borderId="0" xfId="0" applyFont="1"/>
    <xf numFmtId="164" fontId="9" fillId="0" borderId="1" xfId="0" quotePrefix="1" applyNumberFormat="1" applyFont="1" applyBorder="1" applyAlignment="1">
      <alignment horizontal="center"/>
    </xf>
    <xf numFmtId="0" fontId="19" fillId="0" borderId="0" xfId="0" applyFont="1" applyAlignment="1">
      <alignment wrapText="1"/>
    </xf>
    <xf numFmtId="0" fontId="20" fillId="0" borderId="0" xfId="0" applyFont="1" applyAlignment="1">
      <alignment wrapText="1"/>
    </xf>
    <xf numFmtId="164" fontId="0" fillId="0" borderId="1" xfId="0" applyNumberFormat="1" applyBorder="1" applyAlignment="1">
      <alignment horizontal="center"/>
    </xf>
    <xf numFmtId="0" fontId="3" fillId="0" borderId="1" xfId="0" applyFont="1" applyBorder="1"/>
    <xf numFmtId="0" fontId="0" fillId="0" borderId="1" xfId="0" applyFill="1" applyBorder="1"/>
    <xf numFmtId="0" fontId="20" fillId="0" borderId="0" xfId="0" applyFont="1" applyFill="1" applyAlignment="1">
      <alignment vertical="top" wrapText="1"/>
    </xf>
    <xf numFmtId="0" fontId="20" fillId="0" borderId="0" xfId="0" applyFont="1" applyFill="1" applyAlignment="1">
      <alignment horizontal="center"/>
    </xf>
    <xf numFmtId="2" fontId="20" fillId="0" borderId="0" xfId="0" applyNumberFormat="1" applyFont="1" applyFill="1" applyAlignment="1">
      <alignment horizontal="center"/>
    </xf>
    <xf numFmtId="169" fontId="24" fillId="0" borderId="0" xfId="1" applyNumberFormat="1" applyFont="1" applyFill="1" applyAlignment="1">
      <alignment horizontal="right"/>
    </xf>
    <xf numFmtId="169" fontId="24" fillId="0" borderId="0" xfId="1" applyNumberFormat="1" applyFont="1" applyFill="1"/>
    <xf numFmtId="2" fontId="24" fillId="0" borderId="0" xfId="0" applyNumberFormat="1" applyFont="1" applyFill="1" applyAlignment="1">
      <alignment horizontal="center"/>
    </xf>
    <xf numFmtId="0" fontId="24" fillId="0" borderId="0" xfId="0" applyFont="1" applyFill="1" applyAlignment="1">
      <alignment horizontal="center" vertical="top"/>
    </xf>
    <xf numFmtId="0" fontId="24" fillId="0" borderId="0" xfId="0" applyFont="1" applyFill="1" applyAlignment="1">
      <alignment horizontal="center"/>
    </xf>
    <xf numFmtId="0" fontId="24" fillId="0" borderId="0" xfId="0" applyFont="1" applyFill="1" applyAlignment="1">
      <alignment wrapText="1"/>
    </xf>
    <xf numFmtId="166" fontId="24" fillId="0" borderId="0" xfId="1" applyNumberFormat="1" applyFont="1" applyFill="1" applyAlignment="1">
      <alignment horizontal="right"/>
    </xf>
    <xf numFmtId="0" fontId="24" fillId="0" borderId="0" xfId="0" applyFont="1" applyFill="1"/>
    <xf numFmtId="0" fontId="10" fillId="0" borderId="1" xfId="0" applyFont="1" applyFill="1" applyBorder="1" applyAlignment="1">
      <alignment horizontal="center"/>
    </xf>
    <xf numFmtId="0" fontId="11" fillId="0" borderId="1" xfId="0" applyFont="1" applyFill="1" applyBorder="1" applyAlignment="1"/>
    <xf numFmtId="0" fontId="15" fillId="0" borderId="1" xfId="0" applyFont="1" applyFill="1" applyBorder="1" applyAlignment="1"/>
    <xf numFmtId="0" fontId="10" fillId="0" borderId="1" xfId="0" applyFont="1" applyFill="1" applyBorder="1"/>
    <xf numFmtId="166" fontId="11" fillId="0" borderId="1" xfId="0" applyNumberFormat="1" applyFont="1" applyFill="1" applyBorder="1"/>
    <xf numFmtId="0" fontId="20" fillId="0" borderId="0" xfId="0" applyFont="1" applyFill="1" applyAlignment="1">
      <alignment horizontal="center" vertical="top"/>
    </xf>
    <xf numFmtId="0" fontId="24" fillId="0" borderId="0" xfId="0" applyFont="1" applyFill="1" applyAlignment="1">
      <alignment horizontal="left" vertical="top" wrapText="1" shrinkToFit="1"/>
    </xf>
    <xf numFmtId="165" fontId="20" fillId="0" borderId="0" xfId="1" applyNumberFormat="1" applyFont="1" applyFill="1" applyAlignment="1">
      <alignment horizontal="right"/>
    </xf>
    <xf numFmtId="166" fontId="20" fillId="0" borderId="0" xfId="1" applyNumberFormat="1" applyFont="1" applyFill="1" applyAlignment="1">
      <alignment horizontal="right"/>
    </xf>
    <xf numFmtId="0" fontId="24" fillId="0" borderId="0" xfId="0" applyFont="1" applyBorder="1" applyAlignment="1">
      <alignment horizontal="center" vertical="top"/>
    </xf>
    <xf numFmtId="0" fontId="20" fillId="0" borderId="0" xfId="0" applyFont="1" applyAlignment="1">
      <alignment vertical="top" wrapText="1"/>
    </xf>
    <xf numFmtId="0" fontId="24" fillId="0" borderId="0" xfId="0" applyFont="1" applyAlignment="1">
      <alignment horizontal="center"/>
    </xf>
    <xf numFmtId="2" fontId="24" fillId="0" borderId="0" xfId="0" applyNumberFormat="1" applyFont="1" applyAlignment="1">
      <alignment horizontal="center"/>
    </xf>
    <xf numFmtId="166" fontId="20" fillId="0" borderId="0" xfId="1" applyNumberFormat="1" applyFont="1" applyAlignment="1">
      <alignment horizontal="right"/>
    </xf>
    <xf numFmtId="165" fontId="20" fillId="0" borderId="0" xfId="1" applyNumberFormat="1" applyFont="1" applyAlignment="1">
      <alignment horizontal="right"/>
    </xf>
    <xf numFmtId="170" fontId="24" fillId="0" borderId="0" xfId="1" applyNumberFormat="1" applyFont="1" applyFill="1" applyAlignment="1">
      <alignment horizontal="right"/>
    </xf>
    <xf numFmtId="0" fontId="24" fillId="0" borderId="0" xfId="0" applyFont="1" applyFill="1" applyAlignment="1">
      <alignment vertical="top" wrapText="1"/>
    </xf>
    <xf numFmtId="0" fontId="24" fillId="0" borderId="0" xfId="0" applyFont="1" applyAlignment="1">
      <alignment vertical="top" wrapText="1"/>
    </xf>
    <xf numFmtId="0" fontId="24" fillId="0" borderId="0" xfId="0" applyFont="1" applyBorder="1" applyAlignment="1">
      <alignment horizontal="center" vertical="top" wrapText="1"/>
    </xf>
    <xf numFmtId="0" fontId="24" fillId="0" borderId="0" xfId="0" applyFont="1" applyAlignment="1">
      <alignment wrapText="1"/>
    </xf>
    <xf numFmtId="170" fontId="20" fillId="0" borderId="0" xfId="1" applyNumberFormat="1" applyFont="1" applyFill="1" applyAlignment="1">
      <alignment horizontal="right"/>
    </xf>
    <xf numFmtId="0" fontId="24" fillId="0" borderId="0" xfId="0" applyFont="1" applyBorder="1" applyAlignment="1">
      <alignment horizontal="center" wrapText="1"/>
    </xf>
    <xf numFmtId="0" fontId="24" fillId="0" borderId="0" xfId="0" applyFont="1"/>
    <xf numFmtId="0" fontId="6" fillId="0" borderId="0" xfId="0" applyFont="1" applyFill="1"/>
    <xf numFmtId="0" fontId="20" fillId="0" borderId="0" xfId="0" applyFont="1" applyFill="1" applyBorder="1" applyAlignment="1">
      <alignment horizontal="center" vertical="top"/>
    </xf>
    <xf numFmtId="0" fontId="20" fillId="0" borderId="0" xfId="0" applyFont="1" applyFill="1" applyBorder="1" applyAlignment="1">
      <alignment vertical="top" wrapText="1"/>
    </xf>
    <xf numFmtId="0" fontId="25" fillId="0" borderId="1" xfId="0" applyFont="1" applyFill="1" applyBorder="1" applyAlignment="1">
      <alignment horizontal="center"/>
    </xf>
    <xf numFmtId="0" fontId="26" fillId="0" borderId="1" xfId="0" applyFont="1" applyFill="1" applyBorder="1" applyAlignment="1"/>
    <xf numFmtId="0" fontId="27" fillId="0" borderId="1" xfId="0" applyFont="1" applyFill="1" applyBorder="1" applyAlignment="1"/>
    <xf numFmtId="0" fontId="25" fillId="0" borderId="1" xfId="0" applyFont="1" applyFill="1" applyBorder="1"/>
    <xf numFmtId="166" fontId="26" fillId="0" borderId="1" xfId="0" applyNumberFormat="1" applyFont="1" applyFill="1" applyBorder="1"/>
    <xf numFmtId="0" fontId="20" fillId="0" borderId="0" xfId="0" applyFont="1" applyBorder="1" applyAlignment="1">
      <alignment horizontal="justify" vertical="top"/>
    </xf>
    <xf numFmtId="0" fontId="28" fillId="0" borderId="0" xfId="0" applyFont="1" applyBorder="1" applyAlignment="1">
      <alignment horizontal="center" vertical="top"/>
    </xf>
    <xf numFmtId="2" fontId="28" fillId="0" borderId="0" xfId="0" applyNumberFormat="1" applyFont="1" applyAlignment="1">
      <alignment horizontal="center"/>
    </xf>
    <xf numFmtId="166" fontId="29" fillId="0" borderId="0" xfId="1" applyNumberFormat="1" applyFont="1" applyAlignment="1">
      <alignment horizontal="right"/>
    </xf>
    <xf numFmtId="2" fontId="20" fillId="0" borderId="0" xfId="0" applyNumberFormat="1" applyFont="1" applyAlignment="1">
      <alignment horizontal="center"/>
    </xf>
    <xf numFmtId="0" fontId="20" fillId="0" borderId="0" xfId="0" applyFont="1" applyAlignment="1">
      <alignment horizontal="center"/>
    </xf>
    <xf numFmtId="0" fontId="20" fillId="0" borderId="0" xfId="0" applyFont="1" applyBorder="1" applyAlignment="1">
      <alignment vertical="top" wrapText="1"/>
    </xf>
    <xf numFmtId="0" fontId="24" fillId="0" borderId="0" xfId="0" applyFont="1" applyAlignment="1">
      <alignment horizontal="center" vertical="top" wrapText="1"/>
    </xf>
    <xf numFmtId="0" fontId="20" fillId="0" borderId="0" xfId="0" applyFont="1" applyBorder="1" applyAlignment="1">
      <alignment horizontal="center" wrapText="1"/>
    </xf>
    <xf numFmtId="2" fontId="20" fillId="0" borderId="0" xfId="0" applyNumberFormat="1" applyFont="1" applyBorder="1" applyAlignment="1">
      <alignment horizontal="center" wrapText="1"/>
    </xf>
    <xf numFmtId="166" fontId="20" fillId="0" borderId="0" xfId="0" applyNumberFormat="1" applyFont="1" applyFill="1" applyBorder="1" applyAlignment="1" applyProtection="1">
      <alignment horizontal="right" wrapText="1"/>
      <protection locked="0"/>
    </xf>
    <xf numFmtId="166" fontId="20" fillId="0" borderId="0" xfId="0" applyNumberFormat="1" applyFont="1" applyBorder="1" applyAlignment="1">
      <alignment horizontal="right" wrapText="1"/>
    </xf>
    <xf numFmtId="0" fontId="24" fillId="0" borderId="0" xfId="0" applyFont="1" applyAlignment="1">
      <alignment horizontal="center" vertical="top"/>
    </xf>
    <xf numFmtId="0" fontId="24" fillId="0" borderId="0" xfId="0" applyFont="1" applyAlignment="1">
      <alignment vertical="center" wrapText="1"/>
    </xf>
    <xf numFmtId="4" fontId="24" fillId="0" borderId="0" xfId="1" applyNumberFormat="1" applyFont="1" applyAlignment="1">
      <alignment horizontal="right"/>
    </xf>
    <xf numFmtId="0" fontId="24" fillId="0" borderId="0" xfId="0" applyFont="1" applyAlignment="1">
      <alignment horizontal="left" vertical="top" wrapText="1"/>
    </xf>
    <xf numFmtId="168" fontId="20" fillId="0" borderId="0" xfId="1" applyNumberFormat="1" applyFont="1" applyAlignment="1">
      <alignment horizontal="right"/>
    </xf>
    <xf numFmtId="0" fontId="20" fillId="0" borderId="0" xfId="0" applyFont="1" applyBorder="1" applyAlignment="1">
      <alignment horizontal="center"/>
    </xf>
    <xf numFmtId="2" fontId="20" fillId="0" borderId="0" xfId="0" applyNumberFormat="1" applyFont="1" applyBorder="1" applyAlignment="1">
      <alignment horizontal="center"/>
    </xf>
    <xf numFmtId="165" fontId="24" fillId="0" borderId="0" xfId="1" applyNumberFormat="1" applyFont="1" applyAlignment="1">
      <alignment horizontal="right"/>
    </xf>
    <xf numFmtId="166" fontId="24" fillId="0" borderId="0" xfId="1" applyNumberFormat="1" applyFont="1" applyAlignment="1">
      <alignment horizontal="right"/>
    </xf>
    <xf numFmtId="0" fontId="28" fillId="0" borderId="0" xfId="0" applyFont="1" applyAlignment="1">
      <alignment horizontal="center" vertical="top"/>
    </xf>
    <xf numFmtId="0" fontId="29" fillId="0" borderId="0" xfId="0" applyFont="1" applyAlignment="1">
      <alignment wrapText="1"/>
    </xf>
    <xf numFmtId="0" fontId="30" fillId="0" borderId="0" xfId="0" applyFont="1" applyAlignment="1">
      <alignment horizontal="center"/>
    </xf>
    <xf numFmtId="166" fontId="20" fillId="0" borderId="0" xfId="1" applyNumberFormat="1" applyFont="1"/>
    <xf numFmtId="0" fontId="20" fillId="0" borderId="0" xfId="0" applyFont="1" applyBorder="1" applyAlignment="1">
      <alignment wrapText="1"/>
    </xf>
    <xf numFmtId="0" fontId="29" fillId="0" borderId="0" xfId="0" applyFont="1" applyBorder="1" applyAlignment="1">
      <alignment wrapText="1"/>
    </xf>
    <xf numFmtId="166" fontId="29" fillId="0" borderId="0" xfId="1" applyNumberFormat="1" applyFont="1"/>
    <xf numFmtId="0" fontId="28" fillId="0" borderId="0" xfId="0" applyFont="1" applyAlignment="1">
      <alignment wrapText="1"/>
    </xf>
    <xf numFmtId="166" fontId="24" fillId="0" borderId="0" xfId="1" applyNumberFormat="1" applyFont="1"/>
    <xf numFmtId="2" fontId="24" fillId="0" borderId="0" xfId="0" applyNumberFormat="1" applyFont="1" applyAlignment="1">
      <alignment horizontal="center" wrapText="1"/>
    </xf>
    <xf numFmtId="166" fontId="20" fillId="0" borderId="0" xfId="1" applyNumberFormat="1" applyFont="1" applyAlignment="1">
      <alignment horizontal="right" wrapText="1"/>
    </xf>
    <xf numFmtId="165" fontId="20" fillId="0" borderId="0" xfId="1" applyNumberFormat="1" applyFont="1" applyAlignment="1">
      <alignment horizontal="right" wrapText="1"/>
    </xf>
    <xf numFmtId="0" fontId="20" fillId="0" borderId="0" xfId="0" applyFont="1" applyFill="1" applyBorder="1" applyAlignment="1">
      <alignment wrapText="1"/>
    </xf>
    <xf numFmtId="0" fontId="21" fillId="0" borderId="0" xfId="0" applyFont="1" applyBorder="1" applyAlignment="1">
      <alignment wrapText="1"/>
    </xf>
    <xf numFmtId="0" fontId="24" fillId="0" borderId="0" xfId="0" applyFont="1" applyBorder="1" applyAlignment="1">
      <alignment wrapText="1"/>
    </xf>
    <xf numFmtId="2" fontId="24" fillId="0" borderId="0" xfId="0" applyNumberFormat="1" applyFont="1" applyBorder="1" applyAlignment="1">
      <alignment wrapText="1"/>
    </xf>
    <xf numFmtId="166" fontId="21" fillId="0" borderId="0" xfId="0" applyNumberFormat="1" applyFont="1" applyBorder="1" applyAlignment="1">
      <alignment wrapText="1"/>
    </xf>
    <xf numFmtId="0" fontId="24" fillId="0" borderId="0" xfId="0" applyFont="1" applyAlignment="1">
      <alignment horizontal="justify" vertical="center" wrapText="1"/>
    </xf>
    <xf numFmtId="2" fontId="24" fillId="0" borderId="0" xfId="0" applyNumberFormat="1" applyFont="1" applyFill="1" applyBorder="1" applyAlignment="1">
      <alignment wrapText="1"/>
    </xf>
    <xf numFmtId="0" fontId="24" fillId="0" borderId="0" xfId="0" applyFont="1" applyFill="1" applyBorder="1" applyAlignment="1">
      <alignment wrapText="1"/>
    </xf>
    <xf numFmtId="166" fontId="21" fillId="0" borderId="0" xfId="0" applyNumberFormat="1" applyFont="1" applyFill="1" applyBorder="1" applyAlignment="1">
      <alignment wrapText="1"/>
    </xf>
    <xf numFmtId="0" fontId="22" fillId="0" borderId="1" xfId="0" applyFont="1" applyBorder="1" applyAlignment="1">
      <alignment wrapText="1"/>
    </xf>
    <xf numFmtId="169" fontId="11" fillId="0" borderId="1" xfId="0" applyNumberFormat="1" applyFont="1" applyBorder="1"/>
    <xf numFmtId="169" fontId="10" fillId="0" borderId="0" xfId="0" applyNumberFormat="1" applyFont="1"/>
    <xf numFmtId="169" fontId="9" fillId="0" borderId="1" xfId="0" applyNumberFormat="1" applyFont="1" applyBorder="1"/>
    <xf numFmtId="169" fontId="9" fillId="0" borderId="2" xfId="0" applyNumberFormat="1" applyFont="1" applyBorder="1"/>
    <xf numFmtId="169" fontId="10" fillId="0" borderId="0" xfId="0" applyNumberFormat="1" applyFont="1" applyBorder="1"/>
    <xf numFmtId="169" fontId="12" fillId="0" borderId="0" xfId="0" applyNumberFormat="1" applyFont="1"/>
    <xf numFmtId="169" fontId="13" fillId="0" borderId="3" xfId="0" applyNumberFormat="1" applyFont="1" applyBorder="1"/>
    <xf numFmtId="0" fontId="20" fillId="0" borderId="0" xfId="0" applyFont="1" applyAlignment="1">
      <alignment horizontal="left" vertical="top" wrapText="1"/>
    </xf>
    <xf numFmtId="168" fontId="24" fillId="0" borderId="0" xfId="1" applyNumberFormat="1" applyFont="1" applyAlignment="1">
      <alignment horizontal="right"/>
    </xf>
    <xf numFmtId="165" fontId="11" fillId="0" borderId="0" xfId="0" applyNumberFormat="1" applyFont="1" applyBorder="1" applyAlignment="1">
      <alignment wrapText="1"/>
    </xf>
    <xf numFmtId="169" fontId="13" fillId="0" borderId="0" xfId="0" applyNumberFormat="1" applyFont="1"/>
    <xf numFmtId="0" fontId="20" fillId="0" borderId="0" xfId="0" applyFont="1" applyAlignment="1">
      <alignment horizontal="center" wrapText="1"/>
    </xf>
    <xf numFmtId="2" fontId="20" fillId="0" borderId="0" xfId="0" applyNumberFormat="1" applyFont="1" applyAlignment="1">
      <alignment horizontal="center" wrapText="1"/>
    </xf>
    <xf numFmtId="166" fontId="20" fillId="0" borderId="0" xfId="0" applyNumberFormat="1" applyFont="1" applyAlignment="1" applyProtection="1">
      <alignment horizontal="right" wrapText="1"/>
      <protection locked="0"/>
    </xf>
    <xf numFmtId="166" fontId="20" fillId="0" borderId="0" xfId="0" applyNumberFormat="1" applyFont="1" applyAlignment="1">
      <alignment horizontal="right" wrapText="1"/>
    </xf>
    <xf numFmtId="0" fontId="31" fillId="0" borderId="0" xfId="0" applyFont="1"/>
    <xf numFmtId="169" fontId="9" fillId="0" borderId="0" xfId="1" applyNumberFormat="1" applyFont="1" applyAlignment="1">
      <alignment horizontal="right"/>
    </xf>
    <xf numFmtId="0" fontId="32" fillId="0" borderId="0" xfId="0" applyFont="1" applyAlignment="1">
      <alignment horizontal="left" vertical="top" wrapText="1"/>
    </xf>
    <xf numFmtId="169" fontId="20" fillId="0" borderId="0" xfId="1" applyNumberFormat="1" applyFont="1" applyAlignment="1">
      <alignment horizontal="right"/>
    </xf>
    <xf numFmtId="169" fontId="11" fillId="0" borderId="1" xfId="0" applyNumberFormat="1" applyFont="1" applyBorder="1" applyAlignment="1">
      <alignment wrapText="1"/>
    </xf>
    <xf numFmtId="169" fontId="24" fillId="0" borderId="0" xfId="1" applyNumberFormat="1" applyFont="1" applyAlignment="1">
      <alignment horizontal="right"/>
    </xf>
    <xf numFmtId="0" fontId="24" fillId="0" borderId="0" xfId="0" applyFont="1" applyAlignment="1" applyProtection="1">
      <alignment horizontal="left" vertical="center" wrapText="1"/>
      <protection locked="0"/>
    </xf>
    <xf numFmtId="0" fontId="20" fillId="0" borderId="0" xfId="0" applyFont="1" applyAlignment="1">
      <alignment horizontal="center" vertical="top"/>
    </xf>
    <xf numFmtId="0" fontId="20" fillId="0" borderId="0" xfId="0" applyFont="1" applyAlignment="1">
      <alignment horizontal="left" wrapText="1"/>
    </xf>
    <xf numFmtId="164" fontId="9" fillId="0" borderId="1" xfId="0" quotePrefix="1" applyNumberFormat="1" applyFont="1" applyBorder="1" applyAlignment="1">
      <alignment horizontal="center" vertical="top"/>
    </xf>
    <xf numFmtId="169" fontId="0" fillId="0" borderId="1" xfId="0" applyNumberFormat="1" applyFill="1" applyBorder="1"/>
    <xf numFmtId="169" fontId="33" fillId="0" borderId="0" xfId="1" applyNumberFormat="1" applyFont="1" applyAlignment="1">
      <alignment horizontal="right"/>
    </xf>
  </cellXfs>
  <cellStyles count="3">
    <cellStyle name="Currency" xfId="1" builtinId="4"/>
    <cellStyle name="Navadno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view="pageLayout" topLeftCell="A10" zoomScaleNormal="100" workbookViewId="0">
      <selection activeCell="A24" sqref="A24:XFD24"/>
    </sheetView>
  </sheetViews>
  <sheetFormatPr defaultRowHeight="15" x14ac:dyDescent="0.25"/>
  <cols>
    <col min="1" max="1" width="4.28515625" customWidth="1"/>
    <col min="2" max="2" width="46" customWidth="1"/>
    <col min="3" max="3" width="6.7109375" customWidth="1"/>
    <col min="4" max="4" width="8.7109375" customWidth="1"/>
    <col min="5" max="5" width="12.7109375" customWidth="1"/>
    <col min="6" max="6" width="13.7109375" customWidth="1"/>
  </cols>
  <sheetData>
    <row r="1" spans="1:6" x14ac:dyDescent="0.25">
      <c r="A1" s="19"/>
      <c r="B1" s="19"/>
      <c r="C1" s="19"/>
      <c r="D1" s="19"/>
      <c r="E1" s="19"/>
      <c r="F1" s="19"/>
    </row>
    <row r="2" spans="1:6" x14ac:dyDescent="0.25">
      <c r="B2" s="104" t="s">
        <v>78</v>
      </c>
      <c r="C2" s="104" t="s">
        <v>118</v>
      </c>
      <c r="E2" s="50"/>
      <c r="F2" s="50"/>
    </row>
    <row r="3" spans="1:6" x14ac:dyDescent="0.25">
      <c r="A3" s="19"/>
      <c r="B3" s="19"/>
      <c r="C3" s="104" t="s">
        <v>119</v>
      </c>
      <c r="D3" s="19"/>
      <c r="E3" s="19"/>
      <c r="F3" s="19"/>
    </row>
    <row r="4" spans="1:6" x14ac:dyDescent="0.25">
      <c r="A4" s="19"/>
      <c r="B4" s="19"/>
      <c r="C4" s="105"/>
      <c r="D4" s="19"/>
      <c r="E4" s="19"/>
      <c r="F4" s="19"/>
    </row>
    <row r="5" spans="1:6" x14ac:dyDescent="0.25">
      <c r="A5" s="19"/>
      <c r="B5" s="19"/>
      <c r="C5" s="19"/>
      <c r="D5" s="19"/>
      <c r="E5" s="19"/>
      <c r="F5" s="19"/>
    </row>
    <row r="6" spans="1:6" x14ac:dyDescent="0.25">
      <c r="B6" s="105" t="s">
        <v>79</v>
      </c>
      <c r="C6" s="105" t="s">
        <v>120</v>
      </c>
      <c r="D6" s="105"/>
      <c r="E6" s="19"/>
      <c r="F6" s="19"/>
    </row>
    <row r="11" spans="1:6" ht="18.75" x14ac:dyDescent="0.3">
      <c r="A11" s="13"/>
      <c r="B11" s="15" t="s">
        <v>96</v>
      </c>
      <c r="C11" s="6"/>
      <c r="D11" s="6"/>
      <c r="E11" s="6"/>
      <c r="F11" s="9"/>
    </row>
    <row r="13" spans="1:6" x14ac:dyDescent="0.25">
      <c r="B13" s="14" t="s">
        <v>24</v>
      </c>
    </row>
    <row r="14" spans="1:6" x14ac:dyDescent="0.25">
      <c r="B14" s="14" t="s">
        <v>25</v>
      </c>
    </row>
    <row r="15" spans="1:6" x14ac:dyDescent="0.25">
      <c r="B15" s="14"/>
    </row>
    <row r="16" spans="1:6" x14ac:dyDescent="0.25">
      <c r="B16" s="14"/>
    </row>
    <row r="17" spans="1:6" x14ac:dyDescent="0.25">
      <c r="B17" s="14"/>
    </row>
    <row r="19" spans="1:6" ht="15.75" x14ac:dyDescent="0.25">
      <c r="A19" s="5"/>
      <c r="B19" s="2"/>
      <c r="C19" s="5"/>
      <c r="D19" s="5"/>
      <c r="E19" s="5"/>
      <c r="F19" s="5"/>
    </row>
    <row r="20" spans="1:6" ht="15.75" x14ac:dyDescent="0.25">
      <c r="A20" s="5"/>
      <c r="B20" s="2"/>
      <c r="C20" s="5"/>
      <c r="D20" s="5"/>
      <c r="E20" s="5"/>
      <c r="F20" s="5"/>
    </row>
    <row r="21" spans="1:6" ht="16.5" thickBot="1" x14ac:dyDescent="0.3">
      <c r="A21" s="3"/>
      <c r="B21" s="16" t="s">
        <v>6</v>
      </c>
      <c r="C21" s="3"/>
      <c r="D21" s="3"/>
      <c r="E21" s="3"/>
      <c r="F21" s="3"/>
    </row>
    <row r="22" spans="1:6" ht="15.75" thickTop="1" x14ac:dyDescent="0.25"/>
    <row r="23" spans="1:6" ht="15.75" x14ac:dyDescent="0.25">
      <c r="A23" s="7"/>
      <c r="B23" s="2" t="s">
        <v>77</v>
      </c>
      <c r="E23" s="99"/>
      <c r="F23" s="100">
        <f>'11_GRADBENA_DELA'!F17</f>
        <v>0</v>
      </c>
    </row>
    <row r="24" spans="1:6" ht="15.75" x14ac:dyDescent="0.25">
      <c r="A24" s="109"/>
      <c r="B24" s="110"/>
      <c r="C24" s="4"/>
      <c r="D24" s="4"/>
      <c r="E24" s="111"/>
      <c r="F24" s="222"/>
    </row>
    <row r="25" spans="1:6" ht="15.75" x14ac:dyDescent="0.25">
      <c r="A25" s="12"/>
      <c r="B25" s="10" t="s">
        <v>97</v>
      </c>
      <c r="E25" s="99"/>
      <c r="F25" s="101">
        <f>F23+F24</f>
        <v>0</v>
      </c>
    </row>
    <row r="26" spans="1:6" ht="15.75" x14ac:dyDescent="0.25">
      <c r="A26" s="12"/>
      <c r="B26" s="10"/>
      <c r="E26" s="99"/>
      <c r="F26" s="101"/>
    </row>
    <row r="27" spans="1:6" ht="15.75" x14ac:dyDescent="0.25">
      <c r="A27" s="12"/>
      <c r="B27" s="10"/>
      <c r="E27" s="99"/>
      <c r="F27" s="101"/>
    </row>
    <row r="28" spans="1:6" ht="15.75" x14ac:dyDescent="0.25">
      <c r="A28" s="12"/>
      <c r="B28" s="10"/>
      <c r="E28" s="99"/>
      <c r="F28" s="101"/>
    </row>
    <row r="29" spans="1:6" ht="15.75" x14ac:dyDescent="0.25">
      <c r="C29" s="103" t="s">
        <v>7</v>
      </c>
      <c r="F29" s="91">
        <f>F25</f>
        <v>0</v>
      </c>
    </row>
    <row r="30" spans="1:6" ht="15.75" x14ac:dyDescent="0.25">
      <c r="C30" s="2" t="s">
        <v>9</v>
      </c>
      <c r="F30" s="90">
        <f>0.22*F29</f>
        <v>0</v>
      </c>
    </row>
    <row r="31" spans="1:6" ht="16.5" thickBot="1" x14ac:dyDescent="0.3">
      <c r="C31" s="102" t="s">
        <v>8</v>
      </c>
      <c r="D31" s="3"/>
      <c r="E31" s="3"/>
      <c r="F31" s="92">
        <f>SUM(F29:F30)</f>
        <v>0</v>
      </c>
    </row>
    <row r="32" spans="1:6" ht="15.75" thickTop="1" x14ac:dyDescent="0.25"/>
    <row r="34" spans="2:2" ht="15.75" x14ac:dyDescent="0.25">
      <c r="B34" s="10"/>
    </row>
  </sheetData>
  <pageMargins left="0.70866141732283472" right="0.31496062992125984" top="0.43307086614173229" bottom="0.59055118110236227" header="0.11811023622047245" footer="0.19685039370078741"/>
  <pageSetup paperSize="9" orientation="portrait" r:id="rId1"/>
  <headerFooter>
    <oddHeader>&amp;L&amp;8KOSTANJ-PROJEKT, Uroš Kostanjšek s.p.&amp;R&amp;8SKUPNA REKAPITULACIJA</oddHeader>
    <oddFooter>&amp;L&amp;8št. načrta: 23/2020-K-P&amp;C&amp;8&amp;P/1&amp;R&amp;8OBČINA PREBOLD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5"/>
  <sheetViews>
    <sheetView tabSelected="1" view="pageLayout" topLeftCell="A181" zoomScale="125" zoomScaleNormal="125" zoomScalePageLayoutView="125" workbookViewId="0">
      <selection activeCell="E93" sqref="E93"/>
    </sheetView>
  </sheetViews>
  <sheetFormatPr defaultRowHeight="15" x14ac:dyDescent="0.25"/>
  <cols>
    <col min="1" max="1" width="4.28515625" customWidth="1"/>
    <col min="2" max="2" width="46" customWidth="1"/>
    <col min="3" max="3" width="6.7109375" customWidth="1"/>
    <col min="4" max="4" width="8.7109375" style="18" customWidth="1"/>
    <col min="5" max="5" width="12.7109375" customWidth="1"/>
    <col min="6" max="6" width="13.7109375" customWidth="1"/>
  </cols>
  <sheetData>
    <row r="1" spans="1:6" x14ac:dyDescent="0.25">
      <c r="A1" s="19"/>
      <c r="B1" s="19"/>
      <c r="C1" s="19"/>
      <c r="D1" s="19"/>
      <c r="E1" s="19"/>
      <c r="F1" s="19"/>
    </row>
    <row r="2" spans="1:6" x14ac:dyDescent="0.25">
      <c r="B2" s="104" t="s">
        <v>78</v>
      </c>
      <c r="C2" s="104" t="s">
        <v>158</v>
      </c>
      <c r="D2"/>
      <c r="E2" s="50"/>
      <c r="F2" s="50"/>
    </row>
    <row r="3" spans="1:6" x14ac:dyDescent="0.25">
      <c r="A3" s="19"/>
      <c r="B3" s="19"/>
      <c r="C3" s="104" t="s">
        <v>159</v>
      </c>
      <c r="D3" s="19"/>
      <c r="E3" s="19"/>
      <c r="F3" s="19"/>
    </row>
    <row r="4" spans="1:6" x14ac:dyDescent="0.25">
      <c r="A4" s="19"/>
      <c r="B4" s="19"/>
      <c r="C4" s="105"/>
      <c r="D4" s="19"/>
      <c r="E4" s="19"/>
      <c r="F4" s="19"/>
    </row>
    <row r="5" spans="1:6" x14ac:dyDescent="0.25">
      <c r="A5" s="19"/>
      <c r="B5" s="19"/>
      <c r="C5" s="19"/>
      <c r="D5" s="19"/>
      <c r="E5" s="19"/>
      <c r="F5" s="19"/>
    </row>
    <row r="6" spans="1:6" x14ac:dyDescent="0.25">
      <c r="B6" s="105" t="s">
        <v>79</v>
      </c>
      <c r="C6" s="105" t="s">
        <v>160</v>
      </c>
      <c r="D6" s="105"/>
      <c r="E6" s="19"/>
      <c r="F6" s="19"/>
    </row>
    <row r="11" spans="1:6" x14ac:dyDescent="0.25">
      <c r="A11" s="19"/>
      <c r="B11" s="19"/>
      <c r="C11" s="19"/>
      <c r="D11" s="20"/>
      <c r="E11" s="19"/>
      <c r="F11" s="19"/>
    </row>
    <row r="12" spans="1:6" x14ac:dyDescent="0.25">
      <c r="A12" s="19"/>
      <c r="B12" s="19"/>
      <c r="C12" s="19"/>
      <c r="D12" s="20"/>
      <c r="E12" s="19"/>
      <c r="F12" s="19"/>
    </row>
    <row r="13" spans="1:6" x14ac:dyDescent="0.25">
      <c r="A13" s="19"/>
      <c r="B13" s="19"/>
      <c r="C13" s="19"/>
      <c r="D13" s="20"/>
      <c r="E13" s="19"/>
      <c r="F13" s="19"/>
    </row>
    <row r="14" spans="1:6" x14ac:dyDescent="0.25">
      <c r="A14" s="19"/>
      <c r="B14" s="19"/>
      <c r="C14" s="19"/>
      <c r="D14" s="20"/>
      <c r="E14" s="19"/>
      <c r="F14" s="19"/>
    </row>
    <row r="15" spans="1:6" x14ac:dyDescent="0.25">
      <c r="A15" s="19"/>
      <c r="B15" s="19"/>
      <c r="C15" s="19"/>
      <c r="D15" s="20"/>
      <c r="E15" s="19"/>
      <c r="F15" s="19"/>
    </row>
    <row r="16" spans="1:6" x14ac:dyDescent="0.25">
      <c r="A16" s="19"/>
      <c r="B16" s="212"/>
      <c r="C16" s="19"/>
      <c r="D16" s="20"/>
      <c r="E16" s="19"/>
      <c r="F16" s="19"/>
    </row>
    <row r="17" spans="1:6" x14ac:dyDescent="0.25">
      <c r="A17" s="22" t="s">
        <v>76</v>
      </c>
      <c r="B17" s="22" t="s">
        <v>95</v>
      </c>
      <c r="C17" s="21"/>
      <c r="D17" s="23"/>
      <c r="E17" s="21"/>
      <c r="F17" s="197">
        <f>SUM(F19:F26)</f>
        <v>0</v>
      </c>
    </row>
    <row r="18" spans="1:6" x14ac:dyDescent="0.25">
      <c r="A18" s="19"/>
      <c r="B18" s="19"/>
      <c r="C18" s="19"/>
      <c r="D18" s="20"/>
      <c r="E18" s="19"/>
      <c r="F18" s="198"/>
    </row>
    <row r="19" spans="1:6" x14ac:dyDescent="0.25">
      <c r="A19" s="106" t="s">
        <v>80</v>
      </c>
      <c r="B19" s="24" t="s">
        <v>11</v>
      </c>
      <c r="C19" s="24"/>
      <c r="D19" s="25"/>
      <c r="E19" s="24"/>
      <c r="F19" s="199">
        <f>F106</f>
        <v>0</v>
      </c>
    </row>
    <row r="20" spans="1:6" x14ac:dyDescent="0.25">
      <c r="A20" s="106" t="s">
        <v>81</v>
      </c>
      <c r="B20" s="26" t="s">
        <v>12</v>
      </c>
      <c r="C20" s="27"/>
      <c r="D20" s="28"/>
      <c r="E20" s="27"/>
      <c r="F20" s="200">
        <f>F160</f>
        <v>0</v>
      </c>
    </row>
    <row r="21" spans="1:6" x14ac:dyDescent="0.25">
      <c r="A21" s="106" t="s">
        <v>82</v>
      </c>
      <c r="B21" s="26" t="s">
        <v>13</v>
      </c>
      <c r="C21" s="27"/>
      <c r="D21" s="28"/>
      <c r="E21" s="27"/>
      <c r="F21" s="200">
        <f>F201</f>
        <v>0</v>
      </c>
    </row>
    <row r="22" spans="1:6" x14ac:dyDescent="0.25">
      <c r="A22" s="106" t="s">
        <v>83</v>
      </c>
      <c r="B22" s="26" t="s">
        <v>14</v>
      </c>
      <c r="C22" s="27"/>
      <c r="D22" s="28"/>
      <c r="E22" s="27"/>
      <c r="F22" s="200">
        <f>F224</f>
        <v>0</v>
      </c>
    </row>
    <row r="23" spans="1:6" ht="26.25" x14ac:dyDescent="0.25">
      <c r="A23" s="221" t="s">
        <v>84</v>
      </c>
      <c r="B23" s="26" t="s">
        <v>138</v>
      </c>
      <c r="C23" s="24"/>
      <c r="D23" s="25"/>
      <c r="E23" s="24"/>
      <c r="F23" s="199">
        <f>F241</f>
        <v>0</v>
      </c>
    </row>
    <row r="24" spans="1:6" x14ac:dyDescent="0.25">
      <c r="A24" s="106" t="s">
        <v>85</v>
      </c>
      <c r="B24" s="29" t="s">
        <v>15</v>
      </c>
      <c r="C24" s="24"/>
      <c r="D24" s="25"/>
      <c r="E24" s="24"/>
      <c r="F24" s="199">
        <f>F277</f>
        <v>0</v>
      </c>
    </row>
    <row r="25" spans="1:6" x14ac:dyDescent="0.25">
      <c r="A25" s="106" t="s">
        <v>86</v>
      </c>
      <c r="B25" s="29" t="s">
        <v>111</v>
      </c>
      <c r="C25" s="24"/>
      <c r="D25" s="25"/>
      <c r="E25" s="24"/>
      <c r="F25" s="199">
        <f>F312</f>
        <v>0</v>
      </c>
    </row>
    <row r="26" spans="1:6" x14ac:dyDescent="0.25">
      <c r="A26" s="106" t="s">
        <v>139</v>
      </c>
      <c r="B26" s="26" t="s">
        <v>115</v>
      </c>
      <c r="C26" s="27"/>
      <c r="D26" s="28"/>
      <c r="E26" s="27"/>
      <c r="F26" s="200">
        <f>F319</f>
        <v>0</v>
      </c>
    </row>
    <row r="27" spans="1:6" x14ac:dyDescent="0.25">
      <c r="A27" s="30"/>
      <c r="B27" s="31"/>
      <c r="C27" s="32"/>
      <c r="D27" s="33"/>
      <c r="E27" s="32"/>
      <c r="F27" s="201"/>
    </row>
    <row r="28" spans="1:6" x14ac:dyDescent="0.25">
      <c r="A28" s="30"/>
      <c r="B28" s="31"/>
      <c r="C28" s="32"/>
      <c r="D28" s="33"/>
      <c r="E28" s="32"/>
      <c r="F28" s="201"/>
    </row>
    <row r="30" spans="1:6" x14ac:dyDescent="0.25">
      <c r="A30" s="30"/>
      <c r="B30" s="31"/>
      <c r="C30" s="32"/>
      <c r="D30" s="33"/>
      <c r="E30" s="32"/>
      <c r="F30" s="201"/>
    </row>
    <row r="31" spans="1:6" x14ac:dyDescent="0.25">
      <c r="A31" s="30"/>
      <c r="B31" s="31"/>
      <c r="C31" s="32"/>
      <c r="D31" s="33"/>
      <c r="E31" s="32"/>
      <c r="F31" s="201"/>
    </row>
    <row r="32" spans="1:6" x14ac:dyDescent="0.25">
      <c r="A32" s="19"/>
      <c r="B32" s="19"/>
      <c r="C32" s="34" t="s">
        <v>7</v>
      </c>
      <c r="D32" s="35"/>
      <c r="E32" s="34"/>
      <c r="F32" s="207">
        <f>F17</f>
        <v>0</v>
      </c>
    </row>
    <row r="33" spans="1:6" x14ac:dyDescent="0.25">
      <c r="A33" s="19"/>
      <c r="B33" s="19"/>
      <c r="C33" s="34" t="s">
        <v>9</v>
      </c>
      <c r="D33" s="35"/>
      <c r="E33" s="34"/>
      <c r="F33" s="202">
        <f>0.22*F32</f>
        <v>0</v>
      </c>
    </row>
    <row r="34" spans="1:6" ht="15.75" thickBot="1" x14ac:dyDescent="0.3">
      <c r="A34" s="19"/>
      <c r="B34" s="19"/>
      <c r="C34" s="36" t="s">
        <v>8</v>
      </c>
      <c r="D34" s="37"/>
      <c r="E34" s="36"/>
      <c r="F34" s="203">
        <f>SUM(F32:F33)</f>
        <v>0</v>
      </c>
    </row>
    <row r="35" spans="1:6" ht="15.75" thickTop="1" x14ac:dyDescent="0.25">
      <c r="A35" s="19"/>
      <c r="B35" s="19"/>
      <c r="C35" s="38"/>
      <c r="D35" s="39"/>
      <c r="E35" s="38"/>
      <c r="F35" s="40"/>
    </row>
    <row r="36" spans="1:6" x14ac:dyDescent="0.25">
      <c r="A36" s="19"/>
      <c r="B36" s="19"/>
      <c r="C36" s="38"/>
      <c r="D36" s="39"/>
      <c r="E36" s="38"/>
      <c r="F36" s="40"/>
    </row>
    <row r="37" spans="1:6" x14ac:dyDescent="0.25">
      <c r="A37" s="19"/>
      <c r="B37" s="19"/>
      <c r="C37" s="38"/>
      <c r="D37" s="39"/>
      <c r="E37" s="38"/>
      <c r="F37" s="40"/>
    </row>
    <row r="38" spans="1:6" x14ac:dyDescent="0.25">
      <c r="A38" s="19"/>
      <c r="B38" s="19"/>
      <c r="C38" s="38"/>
      <c r="D38" s="39"/>
      <c r="E38" s="38"/>
      <c r="F38" s="40"/>
    </row>
    <row r="39" spans="1:6" x14ac:dyDescent="0.25">
      <c r="A39" s="19"/>
      <c r="B39" s="19"/>
      <c r="C39" s="38"/>
      <c r="D39" s="39"/>
      <c r="E39" s="38"/>
      <c r="F39" s="40"/>
    </row>
    <row r="40" spans="1:6" x14ac:dyDescent="0.25">
      <c r="A40" s="19"/>
      <c r="B40" s="19"/>
      <c r="C40" s="38"/>
      <c r="D40" s="39"/>
      <c r="E40" s="38"/>
      <c r="F40" s="40"/>
    </row>
    <row r="41" spans="1:6" x14ac:dyDescent="0.25">
      <c r="A41" s="19"/>
      <c r="B41" s="19"/>
      <c r="C41" s="38"/>
      <c r="D41" s="39"/>
      <c r="E41" s="38"/>
      <c r="F41" s="40"/>
    </row>
    <row r="42" spans="1:6" x14ac:dyDescent="0.25">
      <c r="A42" s="19"/>
      <c r="B42" s="19"/>
      <c r="C42" s="38"/>
      <c r="D42" s="39"/>
      <c r="E42" s="38"/>
      <c r="F42" s="40"/>
    </row>
    <row r="43" spans="1:6" x14ac:dyDescent="0.25">
      <c r="A43" s="19"/>
      <c r="B43" s="19"/>
      <c r="C43" s="38"/>
      <c r="D43" s="39"/>
      <c r="E43" s="38"/>
      <c r="F43" s="40"/>
    </row>
    <row r="44" spans="1:6" x14ac:dyDescent="0.25">
      <c r="A44" s="19"/>
      <c r="B44" s="19"/>
      <c r="C44" s="38"/>
      <c r="D44" s="39"/>
      <c r="E44" s="38"/>
      <c r="F44" s="40"/>
    </row>
    <row r="45" spans="1:6" x14ac:dyDescent="0.25">
      <c r="A45" s="19"/>
      <c r="B45" s="19"/>
      <c r="C45" s="38"/>
      <c r="D45" s="39"/>
      <c r="E45" s="38"/>
      <c r="F45" s="40"/>
    </row>
    <row r="46" spans="1:6" x14ac:dyDescent="0.25">
      <c r="A46" s="19"/>
      <c r="B46" s="19"/>
      <c r="C46" s="38"/>
      <c r="D46" s="39"/>
      <c r="E46" s="38"/>
      <c r="F46" s="40"/>
    </row>
    <row r="47" spans="1:6" x14ac:dyDescent="0.25">
      <c r="A47" s="19"/>
      <c r="B47" s="19"/>
      <c r="C47" s="38"/>
      <c r="D47" s="39"/>
      <c r="E47" s="38"/>
      <c r="F47" s="40"/>
    </row>
    <row r="48" spans="1:6" x14ac:dyDescent="0.25">
      <c r="A48" s="19"/>
      <c r="B48" s="19"/>
      <c r="C48" s="38"/>
      <c r="D48" s="39"/>
      <c r="E48" s="38"/>
      <c r="F48" s="40"/>
    </row>
    <row r="49" spans="1:6" x14ac:dyDescent="0.25">
      <c r="A49" s="19"/>
      <c r="B49" s="19"/>
      <c r="C49" s="38"/>
      <c r="D49" s="39"/>
      <c r="E49" s="38"/>
      <c r="F49" s="40"/>
    </row>
    <row r="50" spans="1:6" x14ac:dyDescent="0.25">
      <c r="A50" s="19"/>
      <c r="B50" s="19"/>
      <c r="C50" s="38"/>
      <c r="D50" s="39"/>
      <c r="E50" s="38"/>
      <c r="F50" s="40"/>
    </row>
    <row r="51" spans="1:6" x14ac:dyDescent="0.25">
      <c r="A51" s="19"/>
      <c r="B51" s="19"/>
      <c r="C51" s="38"/>
      <c r="D51" s="39"/>
      <c r="E51" s="38"/>
      <c r="F51" s="40"/>
    </row>
    <row r="52" spans="1:6" x14ac:dyDescent="0.25">
      <c r="A52" s="19"/>
      <c r="B52" s="19"/>
      <c r="C52" s="38"/>
      <c r="D52" s="39"/>
      <c r="E52" s="38"/>
      <c r="F52" s="40"/>
    </row>
    <row r="53" spans="1:6" ht="15.75" customHeight="1" x14ac:dyDescent="0.25">
      <c r="A53" s="41" t="s">
        <v>0</v>
      </c>
      <c r="B53" s="42" t="s">
        <v>1</v>
      </c>
      <c r="C53" s="42" t="s">
        <v>2</v>
      </c>
      <c r="D53" s="43" t="s">
        <v>3</v>
      </c>
      <c r="E53" s="42" t="s">
        <v>4</v>
      </c>
      <c r="F53" s="44" t="s">
        <v>5</v>
      </c>
    </row>
    <row r="54" spans="1:6" ht="8.25" customHeight="1" x14ac:dyDescent="0.25">
      <c r="A54" s="45"/>
      <c r="B54" s="45"/>
      <c r="C54" s="45"/>
      <c r="D54" s="46"/>
      <c r="E54" s="45"/>
      <c r="F54" s="45"/>
    </row>
    <row r="55" spans="1:6" ht="15.75" x14ac:dyDescent="0.25">
      <c r="A55" s="47"/>
      <c r="B55" s="48" t="s">
        <v>87</v>
      </c>
      <c r="C55" s="49"/>
      <c r="D55" s="23"/>
      <c r="E55" s="21"/>
      <c r="F55" s="21"/>
    </row>
    <row r="56" spans="1:6" x14ac:dyDescent="0.25">
      <c r="A56" s="50"/>
      <c r="B56" s="50"/>
      <c r="C56" s="50"/>
      <c r="D56" s="51"/>
      <c r="E56" s="50"/>
      <c r="F56" s="50"/>
    </row>
    <row r="57" spans="1:6" s="182" customFormat="1" ht="36" x14ac:dyDescent="0.2">
      <c r="A57" s="161">
        <v>1</v>
      </c>
      <c r="B57" s="108" t="s">
        <v>58</v>
      </c>
      <c r="C57" s="162" t="s">
        <v>16</v>
      </c>
      <c r="D57" s="163">
        <v>0.13400000000000001</v>
      </c>
      <c r="E57" s="164"/>
      <c r="F57" s="165">
        <f>D57*E57</f>
        <v>0</v>
      </c>
    </row>
    <row r="58" spans="1:6" s="182" customFormat="1" ht="12" x14ac:dyDescent="0.2">
      <c r="A58" s="161"/>
      <c r="B58" s="108"/>
      <c r="C58" s="162"/>
      <c r="D58" s="163"/>
      <c r="E58" s="164"/>
      <c r="F58" s="165"/>
    </row>
    <row r="59" spans="1:6" s="182" customFormat="1" ht="36" x14ac:dyDescent="0.2">
      <c r="A59" s="166">
        <v>2</v>
      </c>
      <c r="B59" s="167" t="s">
        <v>23</v>
      </c>
      <c r="C59" s="134" t="s">
        <v>10</v>
      </c>
      <c r="D59" s="135">
        <v>1</v>
      </c>
      <c r="E59" s="168"/>
      <c r="F59" s="168">
        <f>D59*E59</f>
        <v>0</v>
      </c>
    </row>
    <row r="60" spans="1:6" s="8" customFormat="1" x14ac:dyDescent="0.25">
      <c r="A60" s="161"/>
      <c r="B60" s="108"/>
      <c r="C60" s="162"/>
      <c r="D60" s="163"/>
      <c r="E60" s="164"/>
      <c r="F60" s="165"/>
    </row>
    <row r="61" spans="1:6" s="8" customFormat="1" ht="24.75" x14ac:dyDescent="0.25">
      <c r="A61" s="132">
        <v>3</v>
      </c>
      <c r="B61" s="108" t="s">
        <v>54</v>
      </c>
      <c r="C61" s="134" t="s">
        <v>18</v>
      </c>
      <c r="D61" s="158">
        <v>1</v>
      </c>
      <c r="E61" s="136"/>
      <c r="F61" s="136">
        <f>D61*E61</f>
        <v>0</v>
      </c>
    </row>
    <row r="62" spans="1:6" s="8" customFormat="1" x14ac:dyDescent="0.25">
      <c r="A62" s="132"/>
      <c r="B62" s="108"/>
      <c r="C62" s="134"/>
      <c r="D62" s="158"/>
      <c r="E62" s="136"/>
      <c r="F62" s="136"/>
    </row>
    <row r="63" spans="1:6" s="8" customFormat="1" ht="24" x14ac:dyDescent="0.25">
      <c r="A63" s="166">
        <v>4</v>
      </c>
      <c r="B63" s="169" t="s">
        <v>56</v>
      </c>
      <c r="C63" s="134" t="s">
        <v>55</v>
      </c>
      <c r="D63" s="158">
        <v>0</v>
      </c>
      <c r="E63" s="170"/>
      <c r="F63" s="170">
        <f>D63*E63</f>
        <v>0</v>
      </c>
    </row>
    <row r="64" spans="1:6" s="8" customFormat="1" x14ac:dyDescent="0.25">
      <c r="A64" s="166"/>
      <c r="B64" s="169"/>
      <c r="C64" s="134"/>
      <c r="D64" s="158"/>
      <c r="E64" s="170"/>
      <c r="F64" s="170"/>
    </row>
    <row r="65" spans="1:6" s="8" customFormat="1" ht="24" x14ac:dyDescent="0.25">
      <c r="A65" s="166">
        <v>5</v>
      </c>
      <c r="B65" s="169" t="s">
        <v>57</v>
      </c>
      <c r="C65" s="134" t="s">
        <v>55</v>
      </c>
      <c r="D65" s="158">
        <v>1</v>
      </c>
      <c r="E65" s="170"/>
      <c r="F65" s="170">
        <f>D65*E65</f>
        <v>0</v>
      </c>
    </row>
    <row r="66" spans="1:6" s="8" customFormat="1" x14ac:dyDescent="0.25">
      <c r="A66" s="161"/>
      <c r="B66" s="108"/>
      <c r="C66" s="162"/>
      <c r="D66" s="163"/>
      <c r="E66" s="164"/>
      <c r="F66" s="165"/>
    </row>
    <row r="67" spans="1:6" s="8" customFormat="1" x14ac:dyDescent="0.25">
      <c r="A67" s="161">
        <v>6</v>
      </c>
      <c r="B67" s="108" t="s">
        <v>26</v>
      </c>
      <c r="C67" s="162" t="s">
        <v>18</v>
      </c>
      <c r="D67" s="163">
        <v>8</v>
      </c>
      <c r="E67" s="164"/>
      <c r="F67" s="165">
        <f>D67*E67</f>
        <v>0</v>
      </c>
    </row>
    <row r="68" spans="1:6" s="8" customFormat="1" x14ac:dyDescent="0.25">
      <c r="A68" s="161"/>
      <c r="B68" s="108"/>
      <c r="C68" s="162"/>
      <c r="D68" s="163"/>
      <c r="E68" s="164"/>
      <c r="F68" s="165"/>
    </row>
    <row r="69" spans="1:6" s="8" customFormat="1" ht="36.75" x14ac:dyDescent="0.25">
      <c r="A69" s="161">
        <v>7</v>
      </c>
      <c r="B69" s="142" t="s">
        <v>121</v>
      </c>
      <c r="C69" s="162" t="s">
        <v>16</v>
      </c>
      <c r="D69" s="163">
        <v>0.13</v>
      </c>
      <c r="E69" s="164"/>
      <c r="F69" s="165">
        <f>D69*E69</f>
        <v>0</v>
      </c>
    </row>
    <row r="70" spans="1:6" s="8" customFormat="1" x14ac:dyDescent="0.25">
      <c r="A70" s="161"/>
      <c r="B70" s="142"/>
      <c r="C70" s="162"/>
      <c r="D70" s="163"/>
      <c r="E70" s="164"/>
      <c r="F70" s="165"/>
    </row>
    <row r="71" spans="1:6" s="8" customFormat="1" ht="24.75" x14ac:dyDescent="0.25">
      <c r="A71" s="166">
        <v>8</v>
      </c>
      <c r="B71" s="108" t="s">
        <v>136</v>
      </c>
      <c r="C71" s="134" t="s">
        <v>50</v>
      </c>
      <c r="D71" s="135">
        <v>2</v>
      </c>
      <c r="E71" s="136"/>
      <c r="F71" s="136">
        <f>D71*E71</f>
        <v>0</v>
      </c>
    </row>
    <row r="72" spans="1:6" s="8" customFormat="1" x14ac:dyDescent="0.25">
      <c r="A72" s="166"/>
      <c r="B72" s="108"/>
      <c r="C72" s="134"/>
      <c r="D72" s="135"/>
      <c r="E72" s="136"/>
      <c r="F72" s="136"/>
    </row>
    <row r="73" spans="1:6" s="8" customFormat="1" ht="24.75" x14ac:dyDescent="0.25">
      <c r="A73" s="161">
        <v>9</v>
      </c>
      <c r="B73" s="142" t="s">
        <v>122</v>
      </c>
      <c r="C73" s="208" t="s">
        <v>18</v>
      </c>
      <c r="D73" s="209">
        <v>1</v>
      </c>
      <c r="E73" s="210"/>
      <c r="F73" s="211">
        <f>D73*E73</f>
        <v>0</v>
      </c>
    </row>
    <row r="74" spans="1:6" s="8" customFormat="1" x14ac:dyDescent="0.25">
      <c r="A74" s="161"/>
      <c r="B74" s="142"/>
      <c r="C74" s="208"/>
      <c r="D74" s="209"/>
      <c r="E74" s="210"/>
      <c r="F74" s="211"/>
    </row>
    <row r="75" spans="1:6" s="8" customFormat="1" x14ac:dyDescent="0.25">
      <c r="A75" s="161">
        <v>10</v>
      </c>
      <c r="B75" s="145" t="s">
        <v>123</v>
      </c>
      <c r="C75" s="208" t="s">
        <v>124</v>
      </c>
      <c r="D75" s="209">
        <v>25</v>
      </c>
      <c r="E75" s="210"/>
      <c r="F75" s="211">
        <f>D75*E75</f>
        <v>0</v>
      </c>
    </row>
    <row r="76" spans="1:6" s="8" customFormat="1" x14ac:dyDescent="0.25">
      <c r="A76" s="161"/>
      <c r="B76" s="145"/>
      <c r="C76" s="208"/>
      <c r="D76" s="209"/>
      <c r="E76" s="210"/>
      <c r="F76" s="211"/>
    </row>
    <row r="77" spans="1:6" s="8" customFormat="1" ht="24.75" x14ac:dyDescent="0.25">
      <c r="A77" s="161">
        <v>11</v>
      </c>
      <c r="B77" s="142" t="s">
        <v>28</v>
      </c>
      <c r="C77" s="134" t="s">
        <v>22</v>
      </c>
      <c r="D77" s="135">
        <v>98</v>
      </c>
      <c r="E77" s="136"/>
      <c r="F77" s="137">
        <f>D77*E77</f>
        <v>0</v>
      </c>
    </row>
    <row r="78" spans="1:6" s="8" customFormat="1" x14ac:dyDescent="0.25">
      <c r="A78" s="161"/>
      <c r="B78" s="145"/>
      <c r="C78" s="162"/>
      <c r="D78" s="163"/>
      <c r="E78" s="164"/>
      <c r="F78" s="165"/>
    </row>
    <row r="79" spans="1:6" s="8" customFormat="1" ht="36.75" x14ac:dyDescent="0.25">
      <c r="A79" s="161">
        <v>12</v>
      </c>
      <c r="B79" s="142" t="s">
        <v>59</v>
      </c>
      <c r="C79" s="162" t="s">
        <v>27</v>
      </c>
      <c r="D79" s="163">
        <v>836.55</v>
      </c>
      <c r="E79" s="164"/>
      <c r="F79" s="165">
        <f>D79*E79</f>
        <v>0</v>
      </c>
    </row>
    <row r="80" spans="1:6" s="8" customFormat="1" x14ac:dyDescent="0.25">
      <c r="A80" s="161"/>
      <c r="B80" s="142"/>
      <c r="C80" s="162"/>
      <c r="D80" s="163"/>
      <c r="E80" s="164"/>
      <c r="F80" s="165"/>
    </row>
    <row r="81" spans="1:6" s="8" customFormat="1" ht="24.75" x14ac:dyDescent="0.25">
      <c r="A81" s="161">
        <v>13</v>
      </c>
      <c r="B81" s="142" t="s">
        <v>29</v>
      </c>
      <c r="C81" s="134" t="s">
        <v>22</v>
      </c>
      <c r="D81" s="135">
        <v>10</v>
      </c>
      <c r="E81" s="136"/>
      <c r="F81" s="137">
        <f>D81*E81</f>
        <v>0</v>
      </c>
    </row>
    <row r="82" spans="1:6" s="8" customFormat="1" x14ac:dyDescent="0.25">
      <c r="A82" s="161"/>
      <c r="B82" s="142"/>
      <c r="C82" s="134"/>
      <c r="D82" s="135"/>
      <c r="E82" s="136"/>
      <c r="F82" s="137"/>
    </row>
    <row r="83" spans="1:6" s="8" customFormat="1" ht="24.75" x14ac:dyDescent="0.25">
      <c r="A83" s="161">
        <v>14</v>
      </c>
      <c r="B83" s="108" t="s">
        <v>60</v>
      </c>
      <c r="C83" s="134" t="s">
        <v>50</v>
      </c>
      <c r="D83" s="135">
        <v>1</v>
      </c>
      <c r="E83" s="136"/>
      <c r="F83" s="136">
        <f>D83*E83</f>
        <v>0</v>
      </c>
    </row>
    <row r="84" spans="1:6" s="8" customFormat="1" x14ac:dyDescent="0.25">
      <c r="A84" s="161"/>
      <c r="B84" s="108"/>
      <c r="C84" s="134"/>
      <c r="D84" s="135"/>
      <c r="E84" s="136"/>
      <c r="F84" s="136"/>
    </row>
    <row r="85" spans="1:6" s="8" customFormat="1" ht="36.75" x14ac:dyDescent="0.25">
      <c r="A85" s="161">
        <v>15</v>
      </c>
      <c r="B85" s="108" t="s">
        <v>152</v>
      </c>
      <c r="C85" s="134" t="s">
        <v>22</v>
      </c>
      <c r="D85" s="135">
        <v>30</v>
      </c>
      <c r="E85" s="136"/>
      <c r="F85" s="137">
        <f>D85*E85</f>
        <v>0</v>
      </c>
    </row>
    <row r="86" spans="1:6" s="8" customFormat="1" x14ac:dyDescent="0.25">
      <c r="A86" s="161"/>
      <c r="B86" s="108"/>
      <c r="C86" s="134"/>
      <c r="D86" s="135"/>
      <c r="E86" s="136"/>
      <c r="F86" s="137"/>
    </row>
    <row r="87" spans="1:6" s="8" customFormat="1" ht="36.75" x14ac:dyDescent="0.25">
      <c r="A87" s="166">
        <v>16</v>
      </c>
      <c r="B87" s="108" t="s">
        <v>98</v>
      </c>
      <c r="C87" s="134" t="s">
        <v>53</v>
      </c>
      <c r="D87" s="135">
        <v>0</v>
      </c>
      <c r="E87" s="136"/>
      <c r="F87" s="137">
        <f>D87*E87</f>
        <v>0</v>
      </c>
    </row>
    <row r="88" spans="1:6" s="8" customFormat="1" x14ac:dyDescent="0.25">
      <c r="A88" s="166"/>
      <c r="B88" s="108"/>
      <c r="C88" s="134"/>
      <c r="D88" s="135"/>
      <c r="E88" s="136"/>
      <c r="F88" s="137"/>
    </row>
    <row r="89" spans="1:6" s="8" customFormat="1" ht="48" x14ac:dyDescent="0.25">
      <c r="A89" s="161">
        <v>17</v>
      </c>
      <c r="B89" s="140" t="s">
        <v>107</v>
      </c>
      <c r="C89" s="134" t="s">
        <v>27</v>
      </c>
      <c r="D89" s="135">
        <v>0</v>
      </c>
      <c r="E89" s="136"/>
      <c r="F89" s="137">
        <f>D89*E89</f>
        <v>0</v>
      </c>
    </row>
    <row r="90" spans="1:6" s="8" customFormat="1" ht="15.75" x14ac:dyDescent="0.25">
      <c r="A90" s="41" t="s">
        <v>0</v>
      </c>
      <c r="B90" s="42" t="s">
        <v>1</v>
      </c>
      <c r="C90" s="42" t="s">
        <v>2</v>
      </c>
      <c r="D90" s="43" t="s">
        <v>3</v>
      </c>
      <c r="E90" s="42" t="s">
        <v>4</v>
      </c>
      <c r="F90" s="44" t="s">
        <v>5</v>
      </c>
    </row>
    <row r="91" spans="1:6" s="8" customFormat="1" x14ac:dyDescent="0.25">
      <c r="A91" s="161"/>
      <c r="B91" s="142"/>
      <c r="C91" s="134"/>
      <c r="D91" s="135"/>
      <c r="E91" s="136"/>
      <c r="F91" s="137"/>
    </row>
    <row r="92" spans="1:6" s="8" customFormat="1" ht="24.75" x14ac:dyDescent="0.25">
      <c r="A92" s="161">
        <v>18</v>
      </c>
      <c r="B92" s="142" t="s">
        <v>62</v>
      </c>
      <c r="C92" s="134" t="s">
        <v>27</v>
      </c>
      <c r="D92" s="135">
        <v>0</v>
      </c>
      <c r="E92" s="136"/>
      <c r="F92" s="137">
        <f>D92*E92</f>
        <v>0</v>
      </c>
    </row>
    <row r="93" spans="1:6" s="8" customFormat="1" x14ac:dyDescent="0.25">
      <c r="A93" s="161"/>
      <c r="B93" s="142"/>
      <c r="C93" s="134"/>
      <c r="D93" s="135"/>
      <c r="E93" s="136"/>
      <c r="F93" s="137"/>
    </row>
    <row r="94" spans="1:6" s="8" customFormat="1" ht="24.75" x14ac:dyDescent="0.25">
      <c r="A94" s="161">
        <v>19</v>
      </c>
      <c r="B94" s="142" t="s">
        <v>48</v>
      </c>
      <c r="C94" s="162" t="s">
        <v>18</v>
      </c>
      <c r="D94" s="163">
        <v>1</v>
      </c>
      <c r="E94" s="164"/>
      <c r="F94" s="165">
        <f>D94*E94</f>
        <v>0</v>
      </c>
    </row>
    <row r="95" spans="1:6" s="8" customFormat="1" x14ac:dyDescent="0.25">
      <c r="A95" s="52"/>
      <c r="B95" s="58"/>
      <c r="C95" s="54"/>
      <c r="D95" s="55"/>
      <c r="E95" s="56"/>
      <c r="F95" s="57"/>
    </row>
    <row r="96" spans="1:6" s="8" customFormat="1" ht="24.75" x14ac:dyDescent="0.25">
      <c r="A96" s="161">
        <v>20</v>
      </c>
      <c r="B96" s="142" t="s">
        <v>30</v>
      </c>
      <c r="C96" s="171" t="s">
        <v>17</v>
      </c>
      <c r="D96" s="172">
        <v>0</v>
      </c>
      <c r="E96" s="173"/>
      <c r="F96" s="174">
        <f>D96*E96</f>
        <v>0</v>
      </c>
    </row>
    <row r="97" spans="1:6" s="8" customFormat="1" x14ac:dyDescent="0.25">
      <c r="A97" s="161"/>
      <c r="B97" s="108"/>
      <c r="C97" s="162"/>
      <c r="D97" s="163"/>
      <c r="E97" s="164"/>
      <c r="F97" s="165"/>
    </row>
    <row r="98" spans="1:6" s="8" customFormat="1" ht="36.75" x14ac:dyDescent="0.25">
      <c r="A98" s="161">
        <v>21</v>
      </c>
      <c r="B98" s="142" t="s">
        <v>31</v>
      </c>
      <c r="C98" s="171" t="s">
        <v>17</v>
      </c>
      <c r="D98" s="172">
        <v>15</v>
      </c>
      <c r="E98" s="173"/>
      <c r="F98" s="174">
        <f>D98*E98</f>
        <v>0</v>
      </c>
    </row>
    <row r="99" spans="1:6" s="8" customFormat="1" x14ac:dyDescent="0.25">
      <c r="A99" s="161"/>
      <c r="B99" s="142"/>
      <c r="C99" s="171"/>
      <c r="D99" s="172"/>
      <c r="E99" s="173"/>
      <c r="F99" s="174"/>
    </row>
    <row r="100" spans="1:6" s="75" customFormat="1" ht="24" x14ac:dyDescent="0.25">
      <c r="A100" s="166">
        <v>22</v>
      </c>
      <c r="B100" s="133" t="s">
        <v>61</v>
      </c>
      <c r="C100" s="159" t="s">
        <v>17</v>
      </c>
      <c r="D100" s="135">
        <v>3</v>
      </c>
      <c r="E100" s="136"/>
      <c r="F100" s="136">
        <f>D100*E100</f>
        <v>0</v>
      </c>
    </row>
    <row r="101" spans="1:6" s="8" customFormat="1" x14ac:dyDescent="0.25">
      <c r="A101" s="175"/>
      <c r="B101" s="176"/>
      <c r="C101" s="177"/>
      <c r="D101" s="156"/>
      <c r="E101" s="157"/>
      <c r="F101" s="157"/>
    </row>
    <row r="102" spans="1:6" s="8" customFormat="1" x14ac:dyDescent="0.25">
      <c r="A102" s="161">
        <v>23</v>
      </c>
      <c r="B102" s="145" t="s">
        <v>32</v>
      </c>
      <c r="C102" s="162" t="s">
        <v>18</v>
      </c>
      <c r="D102" s="163">
        <v>1</v>
      </c>
      <c r="E102" s="164"/>
      <c r="F102" s="165">
        <f>D102*E102</f>
        <v>0</v>
      </c>
    </row>
    <row r="103" spans="1:6" s="8" customFormat="1" x14ac:dyDescent="0.25">
      <c r="A103" s="161"/>
      <c r="B103" s="145"/>
      <c r="C103" s="162"/>
      <c r="D103" s="163"/>
      <c r="E103" s="164"/>
      <c r="F103" s="165"/>
    </row>
    <row r="104" spans="1:6" s="8" customFormat="1" x14ac:dyDescent="0.25">
      <c r="A104" s="161">
        <v>24</v>
      </c>
      <c r="B104" s="145" t="s">
        <v>33</v>
      </c>
      <c r="C104" s="162" t="s">
        <v>18</v>
      </c>
      <c r="D104" s="163">
        <v>1</v>
      </c>
      <c r="E104" s="164"/>
      <c r="F104" s="165">
        <f>D104*E104</f>
        <v>0</v>
      </c>
    </row>
    <row r="105" spans="1:6" s="8" customFormat="1" x14ac:dyDescent="0.25">
      <c r="A105" s="63"/>
      <c r="B105" s="53"/>
      <c r="C105" s="67"/>
      <c r="D105" s="68"/>
      <c r="E105" s="66"/>
      <c r="F105" s="69"/>
    </row>
    <row r="106" spans="1:6" s="8" customFormat="1" ht="15.75" x14ac:dyDescent="0.25">
      <c r="A106" s="70"/>
      <c r="B106" s="48" t="s">
        <v>88</v>
      </c>
      <c r="C106" s="71"/>
      <c r="D106" s="72"/>
      <c r="E106" s="73"/>
      <c r="F106" s="74">
        <f>SUM(F57:F105)</f>
        <v>0</v>
      </c>
    </row>
    <row r="107" spans="1:6" s="8" customFormat="1" ht="15.75" x14ac:dyDescent="0.25">
      <c r="A107" s="93"/>
      <c r="B107" s="94"/>
      <c r="C107" s="95"/>
      <c r="D107" s="96"/>
      <c r="E107" s="97"/>
      <c r="F107" s="98"/>
    </row>
    <row r="108" spans="1:6" s="8" customFormat="1" ht="15.75" x14ac:dyDescent="0.25">
      <c r="A108" s="70"/>
      <c r="B108" s="76" t="s">
        <v>89</v>
      </c>
      <c r="C108" s="71"/>
      <c r="D108" s="72"/>
      <c r="E108" s="73"/>
      <c r="F108" s="73"/>
    </row>
    <row r="109" spans="1:6" s="8" customFormat="1" ht="9.75" customHeight="1" x14ac:dyDescent="0.25">
      <c r="A109" s="58"/>
      <c r="B109" s="58"/>
      <c r="C109" s="58"/>
      <c r="D109" s="77"/>
      <c r="E109" s="58"/>
      <c r="F109" s="58"/>
    </row>
    <row r="110" spans="1:6" s="8" customFormat="1" ht="24" x14ac:dyDescent="0.25">
      <c r="A110" s="166">
        <v>1</v>
      </c>
      <c r="B110" s="133" t="s">
        <v>38</v>
      </c>
      <c r="C110" s="159" t="s">
        <v>100</v>
      </c>
      <c r="D110" s="135">
        <v>30</v>
      </c>
      <c r="E110" s="136"/>
      <c r="F110" s="178">
        <f>D110*E110</f>
        <v>0</v>
      </c>
    </row>
    <row r="111" spans="1:6" s="8" customFormat="1" x14ac:dyDescent="0.25">
      <c r="A111" s="166"/>
      <c r="B111" s="133"/>
      <c r="C111" s="159"/>
      <c r="D111" s="135"/>
      <c r="E111" s="136"/>
      <c r="F111" s="178"/>
    </row>
    <row r="112" spans="1:6" s="8" customFormat="1" ht="48" customHeight="1" x14ac:dyDescent="0.25">
      <c r="A112" s="132">
        <v>2</v>
      </c>
      <c r="B112" s="160" t="s">
        <v>154</v>
      </c>
      <c r="C112" s="159"/>
      <c r="D112" s="135"/>
      <c r="E112" s="136"/>
      <c r="F112" s="178"/>
    </row>
    <row r="113" spans="1:6" s="8" customFormat="1" x14ac:dyDescent="0.25">
      <c r="A113" s="132"/>
      <c r="B113" s="112" t="s">
        <v>99</v>
      </c>
      <c r="C113" s="113" t="s">
        <v>100</v>
      </c>
      <c r="D113" s="114">
        <v>266.5</v>
      </c>
      <c r="E113" s="115"/>
      <c r="F113" s="116">
        <f>D113*E113</f>
        <v>0</v>
      </c>
    </row>
    <row r="114" spans="1:6" s="8" customFormat="1" x14ac:dyDescent="0.25">
      <c r="A114" s="132"/>
      <c r="B114" s="112" t="s">
        <v>101</v>
      </c>
      <c r="C114" s="113" t="s">
        <v>100</v>
      </c>
      <c r="D114" s="117">
        <v>114.2</v>
      </c>
      <c r="E114" s="115"/>
      <c r="F114" s="116">
        <f>D114*E114</f>
        <v>0</v>
      </c>
    </row>
    <row r="115" spans="1:6" s="8" customFormat="1" x14ac:dyDescent="0.25">
      <c r="A115" s="132"/>
      <c r="B115" s="179"/>
      <c r="C115" s="159"/>
      <c r="D115" s="135"/>
      <c r="E115" s="136"/>
      <c r="F115" s="178"/>
    </row>
    <row r="116" spans="1:6" s="8" customFormat="1" ht="36.75" x14ac:dyDescent="0.25">
      <c r="A116" s="132">
        <v>3</v>
      </c>
      <c r="B116" s="179" t="s">
        <v>153</v>
      </c>
      <c r="C116" s="159" t="s">
        <v>100</v>
      </c>
      <c r="D116" s="135">
        <v>42</v>
      </c>
      <c r="E116" s="136"/>
      <c r="F116" s="178">
        <f>D116*E116</f>
        <v>0</v>
      </c>
    </row>
    <row r="117" spans="1:6" s="8" customFormat="1" x14ac:dyDescent="0.25">
      <c r="A117" s="132"/>
      <c r="B117" s="179"/>
      <c r="C117" s="159"/>
      <c r="D117" s="135"/>
      <c r="E117" s="136"/>
      <c r="F117" s="178"/>
    </row>
    <row r="118" spans="1:6" s="8" customFormat="1" ht="48.75" x14ac:dyDescent="0.25">
      <c r="A118" s="132">
        <v>4</v>
      </c>
      <c r="B118" s="179" t="s">
        <v>161</v>
      </c>
      <c r="C118" s="159" t="s">
        <v>100</v>
      </c>
      <c r="D118" s="135">
        <v>92.3</v>
      </c>
      <c r="E118" s="136"/>
      <c r="F118" s="178">
        <f>D118*E118</f>
        <v>0</v>
      </c>
    </row>
    <row r="119" spans="1:6" s="8" customFormat="1" x14ac:dyDescent="0.25">
      <c r="A119" s="155"/>
      <c r="B119" s="180"/>
      <c r="C119" s="177"/>
      <c r="D119" s="156"/>
      <c r="E119" s="157"/>
      <c r="F119" s="181"/>
    </row>
    <row r="120" spans="1:6" s="8" customFormat="1" ht="60.75" x14ac:dyDescent="0.25">
      <c r="A120" s="132">
        <v>5</v>
      </c>
      <c r="B120" s="142" t="s">
        <v>155</v>
      </c>
      <c r="C120" s="159" t="s">
        <v>100</v>
      </c>
      <c r="D120" s="135">
        <v>185.8</v>
      </c>
      <c r="E120" s="136"/>
      <c r="F120" s="178">
        <f>D120*E120</f>
        <v>0</v>
      </c>
    </row>
    <row r="121" spans="1:6" s="8" customFormat="1" x14ac:dyDescent="0.25">
      <c r="A121" s="132"/>
      <c r="B121" s="142"/>
      <c r="C121" s="159"/>
      <c r="D121" s="135"/>
      <c r="E121" s="136"/>
      <c r="F121" s="178"/>
    </row>
    <row r="122" spans="1:6" s="8" customFormat="1" ht="24.75" x14ac:dyDescent="0.25">
      <c r="A122" s="118">
        <v>6</v>
      </c>
      <c r="B122" s="120" t="s">
        <v>112</v>
      </c>
      <c r="C122" s="113" t="s">
        <v>110</v>
      </c>
      <c r="D122" s="117">
        <v>168</v>
      </c>
      <c r="E122" s="115"/>
      <c r="F122" s="116">
        <f>D122*E122</f>
        <v>0</v>
      </c>
    </row>
    <row r="123" spans="1:6" s="8" customFormat="1" x14ac:dyDescent="0.25">
      <c r="A123" s="118"/>
      <c r="B123" s="120"/>
      <c r="C123" s="113"/>
      <c r="D123" s="117"/>
      <c r="E123" s="115"/>
      <c r="F123" s="116"/>
    </row>
    <row r="124" spans="1:6" s="8" customFormat="1" ht="24.75" x14ac:dyDescent="0.25">
      <c r="A124" s="132">
        <v>7</v>
      </c>
      <c r="B124" s="142" t="s">
        <v>113</v>
      </c>
      <c r="C124" s="159" t="s">
        <v>110</v>
      </c>
      <c r="D124" s="135">
        <v>460</v>
      </c>
      <c r="E124" s="136"/>
      <c r="F124" s="178">
        <f>D124*E124</f>
        <v>0</v>
      </c>
    </row>
    <row r="125" spans="1:6" s="8" customFormat="1" x14ac:dyDescent="0.25">
      <c r="A125" s="132"/>
      <c r="B125" s="142"/>
      <c r="C125" s="159"/>
      <c r="D125" s="135"/>
      <c r="E125" s="136"/>
      <c r="F125" s="178"/>
    </row>
    <row r="126" spans="1:6" s="8" customFormat="1" ht="36.75" x14ac:dyDescent="0.25">
      <c r="A126" s="132">
        <v>8</v>
      </c>
      <c r="B126" s="179" t="s">
        <v>156</v>
      </c>
      <c r="C126" s="159" t="s">
        <v>110</v>
      </c>
      <c r="D126" s="135">
        <v>180</v>
      </c>
      <c r="E126" s="136"/>
      <c r="F126" s="136">
        <f>D126*E126</f>
        <v>0</v>
      </c>
    </row>
    <row r="127" spans="1:6" s="8" customFormat="1" ht="15.75" x14ac:dyDescent="0.25">
      <c r="A127" s="41" t="s">
        <v>0</v>
      </c>
      <c r="B127" s="42" t="s">
        <v>1</v>
      </c>
      <c r="C127" s="42" t="s">
        <v>2</v>
      </c>
      <c r="D127" s="43" t="s">
        <v>3</v>
      </c>
      <c r="E127" s="42" t="s">
        <v>4</v>
      </c>
      <c r="F127" s="44" t="s">
        <v>5</v>
      </c>
    </row>
    <row r="128" spans="1:6" s="8" customFormat="1" x14ac:dyDescent="0.25">
      <c r="A128" s="182"/>
      <c r="B128" s="182"/>
      <c r="C128" s="182"/>
      <c r="D128" s="182"/>
      <c r="E128" s="182"/>
      <c r="F128" s="182"/>
    </row>
    <row r="129" spans="1:6" s="8" customFormat="1" ht="36.75" x14ac:dyDescent="0.25">
      <c r="A129" s="132">
        <v>9</v>
      </c>
      <c r="B129" s="179" t="s">
        <v>127</v>
      </c>
      <c r="C129" s="159" t="s">
        <v>100</v>
      </c>
      <c r="D129" s="135">
        <v>10</v>
      </c>
      <c r="E129" s="136"/>
      <c r="F129" s="178">
        <f>D129*E129</f>
        <v>0</v>
      </c>
    </row>
    <row r="130" spans="1:6" s="8" customFormat="1" x14ac:dyDescent="0.25">
      <c r="A130" s="182"/>
      <c r="B130" s="182"/>
      <c r="C130" s="182"/>
      <c r="D130" s="182"/>
      <c r="E130" s="182"/>
      <c r="F130" s="182"/>
    </row>
    <row r="131" spans="1:6" s="8" customFormat="1" ht="24.75" x14ac:dyDescent="0.25">
      <c r="A131" s="132">
        <v>10</v>
      </c>
      <c r="B131" s="179" t="s">
        <v>125</v>
      </c>
      <c r="C131" s="159" t="s">
        <v>100</v>
      </c>
      <c r="D131" s="135">
        <v>11</v>
      </c>
      <c r="E131" s="136"/>
      <c r="F131" s="178">
        <f>D131*E131</f>
        <v>0</v>
      </c>
    </row>
    <row r="132" spans="1:6" s="8" customFormat="1" x14ac:dyDescent="0.25">
      <c r="A132" s="79"/>
      <c r="B132" s="80"/>
      <c r="C132" s="67"/>
      <c r="D132" s="60"/>
      <c r="E132" s="61"/>
      <c r="F132" s="78"/>
    </row>
    <row r="133" spans="1:6" s="8" customFormat="1" ht="24.75" x14ac:dyDescent="0.25">
      <c r="A133" s="132">
        <v>11</v>
      </c>
      <c r="B133" s="142" t="s">
        <v>126</v>
      </c>
      <c r="C133" s="159" t="s">
        <v>100</v>
      </c>
      <c r="D133" s="135">
        <v>15</v>
      </c>
      <c r="E133" s="136"/>
      <c r="F133" s="178">
        <f>D133*E133</f>
        <v>0</v>
      </c>
    </row>
    <row r="134" spans="1:6" s="8" customFormat="1" x14ac:dyDescent="0.25">
      <c r="A134" s="132"/>
      <c r="B134" s="145"/>
      <c r="C134" s="159"/>
      <c r="D134" s="135"/>
      <c r="E134" s="136"/>
      <c r="F134" s="178"/>
    </row>
    <row r="135" spans="1:6" s="8" customFormat="1" ht="36" x14ac:dyDescent="0.25">
      <c r="A135" s="166">
        <v>12</v>
      </c>
      <c r="B135" s="133" t="s">
        <v>128</v>
      </c>
      <c r="C135" s="159" t="s">
        <v>100</v>
      </c>
      <c r="D135" s="135">
        <v>13.5</v>
      </c>
      <c r="E135" s="174"/>
      <c r="F135" s="183">
        <f>D135*E135</f>
        <v>0</v>
      </c>
    </row>
    <row r="136" spans="1:6" s="8" customFormat="1" x14ac:dyDescent="0.25">
      <c r="A136" s="166"/>
      <c r="B136" s="133"/>
      <c r="C136" s="159"/>
      <c r="D136" s="135"/>
      <c r="E136" s="174"/>
      <c r="F136" s="183"/>
    </row>
    <row r="137" spans="1:6" s="8" customFormat="1" ht="48.75" x14ac:dyDescent="0.25">
      <c r="A137" s="132">
        <v>13</v>
      </c>
      <c r="B137" s="142" t="s">
        <v>129</v>
      </c>
      <c r="C137" s="159" t="s">
        <v>100</v>
      </c>
      <c r="D137" s="135">
        <v>145</v>
      </c>
      <c r="E137" s="136"/>
      <c r="F137" s="178">
        <f>D137*E137</f>
        <v>0</v>
      </c>
    </row>
    <row r="138" spans="1:6" s="8" customFormat="1" x14ac:dyDescent="0.25">
      <c r="A138" s="132"/>
      <c r="B138" s="142"/>
      <c r="C138" s="159"/>
      <c r="D138" s="135"/>
      <c r="E138" s="136"/>
      <c r="F138" s="178"/>
    </row>
    <row r="139" spans="1:6" s="8" customFormat="1" ht="24.75" x14ac:dyDescent="0.25">
      <c r="A139" s="132">
        <v>14</v>
      </c>
      <c r="B139" s="179" t="s">
        <v>102</v>
      </c>
      <c r="C139" s="159" t="s">
        <v>100</v>
      </c>
      <c r="D139" s="135">
        <v>10</v>
      </c>
      <c r="E139" s="136"/>
      <c r="F139" s="178">
        <f>D139*E139</f>
        <v>0</v>
      </c>
    </row>
    <row r="140" spans="1:6" s="8" customFormat="1" x14ac:dyDescent="0.25">
      <c r="A140" s="132"/>
      <c r="B140" s="179"/>
      <c r="C140" s="159"/>
      <c r="D140" s="135"/>
      <c r="E140" s="136"/>
      <c r="F140" s="178"/>
    </row>
    <row r="141" spans="1:6" s="8" customFormat="1" ht="48" x14ac:dyDescent="0.25">
      <c r="A141" s="166">
        <v>15</v>
      </c>
      <c r="B141" s="133" t="s">
        <v>131</v>
      </c>
      <c r="C141" s="134" t="s">
        <v>53</v>
      </c>
      <c r="D141" s="135">
        <v>0</v>
      </c>
      <c r="E141" s="136"/>
      <c r="F141" s="137">
        <f>D141*E141</f>
        <v>0</v>
      </c>
    </row>
    <row r="142" spans="1:6" s="8" customFormat="1" x14ac:dyDescent="0.25">
      <c r="A142" s="63"/>
      <c r="B142" s="53"/>
      <c r="C142" s="59"/>
      <c r="D142" s="60"/>
      <c r="E142" s="61"/>
      <c r="F142" s="62"/>
    </row>
    <row r="143" spans="1:6" s="8" customFormat="1" ht="36" x14ac:dyDescent="0.25">
      <c r="A143" s="166">
        <v>16</v>
      </c>
      <c r="B143" s="133" t="s">
        <v>168</v>
      </c>
      <c r="C143" s="159" t="s">
        <v>10</v>
      </c>
      <c r="D143" s="158">
        <v>1</v>
      </c>
      <c r="E143" s="174"/>
      <c r="F143" s="183">
        <f>D143*E143</f>
        <v>0</v>
      </c>
    </row>
    <row r="144" spans="1:6" s="8" customFormat="1" x14ac:dyDescent="0.25">
      <c r="A144" s="166"/>
      <c r="B144" s="133"/>
      <c r="C144" s="159"/>
      <c r="D144" s="158"/>
      <c r="E144" s="174"/>
      <c r="F144" s="183"/>
    </row>
    <row r="145" spans="1:6" s="8" customFormat="1" ht="84" x14ac:dyDescent="0.25">
      <c r="A145" s="118">
        <v>17</v>
      </c>
      <c r="B145" s="112" t="s">
        <v>169</v>
      </c>
      <c r="C145" s="134" t="s">
        <v>22</v>
      </c>
      <c r="D145" s="184">
        <v>30</v>
      </c>
      <c r="E145" s="185"/>
      <c r="F145" s="186">
        <f>D145*E145</f>
        <v>0</v>
      </c>
    </row>
    <row r="146" spans="1:6" s="8" customFormat="1" x14ac:dyDescent="0.25">
      <c r="A146" s="118"/>
      <c r="B146" s="112"/>
      <c r="C146" s="134"/>
      <c r="D146" s="184"/>
      <c r="E146" s="185"/>
      <c r="F146" s="186"/>
    </row>
    <row r="147" spans="1:6" s="8" customFormat="1" ht="72" x14ac:dyDescent="0.25">
      <c r="A147" s="118">
        <v>18</v>
      </c>
      <c r="B147" s="139" t="s">
        <v>157</v>
      </c>
      <c r="C147" s="159" t="s">
        <v>22</v>
      </c>
      <c r="D147" s="135">
        <v>20</v>
      </c>
      <c r="E147" s="136"/>
      <c r="F147" s="137">
        <f>D147*E147</f>
        <v>0</v>
      </c>
    </row>
    <row r="148" spans="1:6" s="8" customFormat="1" x14ac:dyDescent="0.25">
      <c r="A148" s="118"/>
      <c r="B148" s="139"/>
      <c r="C148" s="159"/>
      <c r="D148" s="135"/>
      <c r="E148" s="136"/>
      <c r="F148" s="137"/>
    </row>
    <row r="149" spans="1:6" s="8" customFormat="1" ht="24" x14ac:dyDescent="0.25">
      <c r="A149" s="132">
        <v>19</v>
      </c>
      <c r="B149" s="160" t="s">
        <v>35</v>
      </c>
      <c r="C149" s="159" t="s">
        <v>110</v>
      </c>
      <c r="D149" s="135">
        <v>50</v>
      </c>
      <c r="E149" s="136"/>
      <c r="F149" s="136">
        <f>D149*E149</f>
        <v>0</v>
      </c>
    </row>
    <row r="150" spans="1:6" s="8" customFormat="1" x14ac:dyDescent="0.25">
      <c r="A150" s="79"/>
      <c r="B150" s="81"/>
      <c r="C150" s="67"/>
      <c r="D150" s="60"/>
      <c r="E150" s="61"/>
      <c r="F150" s="61"/>
    </row>
    <row r="151" spans="1:6" s="8" customFormat="1" x14ac:dyDescent="0.25">
      <c r="A151" s="166">
        <v>20</v>
      </c>
      <c r="B151" s="187" t="s">
        <v>34</v>
      </c>
      <c r="C151" s="159" t="s">
        <v>110</v>
      </c>
      <c r="D151" s="135">
        <v>50</v>
      </c>
      <c r="E151" s="174"/>
      <c r="F151" s="183">
        <f>D151*E151</f>
        <v>0</v>
      </c>
    </row>
    <row r="152" spans="1:6" s="8" customFormat="1" x14ac:dyDescent="0.25">
      <c r="A152" s="142"/>
      <c r="B152" s="142"/>
      <c r="C152" s="142"/>
      <c r="D152" s="142"/>
      <c r="E152" s="142"/>
      <c r="F152" s="142"/>
    </row>
    <row r="153" spans="1:6" s="8" customFormat="1" ht="36" x14ac:dyDescent="0.25">
      <c r="A153" s="132">
        <v>21</v>
      </c>
      <c r="B153" s="140" t="s">
        <v>103</v>
      </c>
      <c r="C153" s="159" t="s">
        <v>100</v>
      </c>
      <c r="D153" s="172">
        <v>246</v>
      </c>
      <c r="E153" s="136"/>
      <c r="F153" s="136">
        <f>D153*E153</f>
        <v>0</v>
      </c>
    </row>
    <row r="154" spans="1:6" s="8" customFormat="1" x14ac:dyDescent="0.25">
      <c r="A154" s="132"/>
      <c r="B154" s="140"/>
      <c r="C154" s="159"/>
      <c r="D154" s="172"/>
      <c r="E154" s="136"/>
      <c r="F154" s="136"/>
    </row>
    <row r="155" spans="1:6" s="8" customFormat="1" x14ac:dyDescent="0.25">
      <c r="A155" s="132">
        <v>22</v>
      </c>
      <c r="B155" s="145" t="s">
        <v>36</v>
      </c>
      <c r="C155" s="159" t="s">
        <v>100</v>
      </c>
      <c r="D155" s="172">
        <v>13</v>
      </c>
      <c r="E155" s="136"/>
      <c r="F155" s="136">
        <f>D155*E155</f>
        <v>0</v>
      </c>
    </row>
    <row r="156" spans="1:6" s="8" customFormat="1" x14ac:dyDescent="0.25">
      <c r="A156" s="132"/>
      <c r="B156" s="140"/>
      <c r="C156" s="159"/>
      <c r="D156" s="172"/>
      <c r="E156" s="136"/>
      <c r="F156" s="136"/>
    </row>
    <row r="157" spans="1:6" s="8" customFormat="1" ht="24" x14ac:dyDescent="0.25">
      <c r="A157" s="132">
        <v>23</v>
      </c>
      <c r="B157" s="154" t="s">
        <v>37</v>
      </c>
      <c r="C157" s="159" t="s">
        <v>100</v>
      </c>
      <c r="D157" s="172">
        <v>246</v>
      </c>
      <c r="E157" s="136"/>
      <c r="F157" s="136">
        <f>D157*E157</f>
        <v>0</v>
      </c>
    </row>
    <row r="158" spans="1:6" s="8" customFormat="1" ht="15.75" x14ac:dyDescent="0.25">
      <c r="A158" s="41" t="s">
        <v>0</v>
      </c>
      <c r="B158" s="42" t="s">
        <v>1</v>
      </c>
      <c r="C158" s="42" t="s">
        <v>2</v>
      </c>
      <c r="D158" s="43" t="s">
        <v>3</v>
      </c>
      <c r="E158" s="42" t="s">
        <v>4</v>
      </c>
      <c r="F158" s="44" t="s">
        <v>5</v>
      </c>
    </row>
    <row r="159" spans="1:6" s="8" customFormat="1" x14ac:dyDescent="0.25">
      <c r="A159" s="79"/>
      <c r="B159" s="82"/>
      <c r="C159" s="67"/>
      <c r="D159" s="64"/>
      <c r="E159" s="61"/>
      <c r="F159" s="61"/>
    </row>
    <row r="160" spans="1:6" s="8" customFormat="1" ht="15.75" x14ac:dyDescent="0.25">
      <c r="A160" s="70"/>
      <c r="B160" s="76" t="s">
        <v>90</v>
      </c>
      <c r="C160" s="71"/>
      <c r="D160" s="72"/>
      <c r="E160" s="73"/>
      <c r="F160" s="83">
        <f>SUM(F110:F157)</f>
        <v>0</v>
      </c>
    </row>
    <row r="161" spans="1:6" s="8" customFormat="1" ht="15.75" x14ac:dyDescent="0.25">
      <c r="A161" s="84"/>
      <c r="B161" s="85"/>
      <c r="C161" s="86"/>
      <c r="D161" s="87"/>
      <c r="E161" s="31"/>
      <c r="F161" s="88"/>
    </row>
    <row r="162" spans="1:6" s="8" customFormat="1" x14ac:dyDescent="0.25">
      <c r="A162" s="75"/>
      <c r="B162" s="75"/>
      <c r="C162" s="75"/>
      <c r="D162" s="75"/>
      <c r="E162" s="75"/>
      <c r="F162" s="75"/>
    </row>
    <row r="163" spans="1:6" s="8" customFormat="1" ht="15.75" x14ac:dyDescent="0.25">
      <c r="A163" s="70"/>
      <c r="B163" s="76" t="s">
        <v>91</v>
      </c>
      <c r="C163" s="71"/>
      <c r="D163" s="72"/>
      <c r="E163" s="73"/>
      <c r="F163" s="73"/>
    </row>
    <row r="164" spans="1:6" s="8" customFormat="1" ht="15.75" x14ac:dyDescent="0.25">
      <c r="A164" s="84"/>
      <c r="B164" s="85"/>
      <c r="C164" s="86"/>
      <c r="D164" s="87"/>
      <c r="E164" s="31"/>
      <c r="F164" s="88"/>
    </row>
    <row r="165" spans="1:6" s="8" customFormat="1" ht="60" x14ac:dyDescent="0.25">
      <c r="A165" s="132">
        <v>1</v>
      </c>
      <c r="B165" s="133" t="s">
        <v>162</v>
      </c>
      <c r="C165" s="159" t="s">
        <v>100</v>
      </c>
      <c r="D165" s="172">
        <v>109</v>
      </c>
      <c r="E165" s="136"/>
      <c r="F165" s="136">
        <f>D165*E165</f>
        <v>0</v>
      </c>
    </row>
    <row r="166" spans="1:6" s="8" customFormat="1" x14ac:dyDescent="0.25">
      <c r="A166" s="79"/>
      <c r="B166" s="53"/>
      <c r="C166" s="67"/>
      <c r="D166" s="64"/>
      <c r="E166" s="61"/>
      <c r="F166" s="61"/>
    </row>
    <row r="167" spans="1:6" s="8" customFormat="1" ht="24" x14ac:dyDescent="0.25">
      <c r="A167" s="132">
        <v>2</v>
      </c>
      <c r="B167" s="133" t="s">
        <v>39</v>
      </c>
      <c r="C167" s="159" t="s">
        <v>110</v>
      </c>
      <c r="D167" s="135">
        <v>460</v>
      </c>
      <c r="E167" s="136"/>
      <c r="F167" s="136">
        <f>D167*E167</f>
        <v>0</v>
      </c>
    </row>
    <row r="168" spans="1:6" s="8" customFormat="1" x14ac:dyDescent="0.25">
      <c r="A168" s="144"/>
      <c r="B168" s="188"/>
      <c r="C168" s="189"/>
      <c r="D168" s="190"/>
      <c r="E168" s="189"/>
      <c r="F168" s="191"/>
    </row>
    <row r="169" spans="1:6" s="8" customFormat="1" ht="36" x14ac:dyDescent="0.25">
      <c r="A169" s="132">
        <v>3</v>
      </c>
      <c r="B169" s="160" t="s">
        <v>21</v>
      </c>
      <c r="C169" s="159" t="s">
        <v>22</v>
      </c>
      <c r="D169" s="117">
        <v>115</v>
      </c>
      <c r="E169" s="131"/>
      <c r="F169" s="130">
        <f>D169*E169</f>
        <v>0</v>
      </c>
    </row>
    <row r="170" spans="1:6" s="8" customFormat="1" x14ac:dyDescent="0.25">
      <c r="A170" s="132"/>
      <c r="B170" s="160"/>
      <c r="C170" s="134"/>
      <c r="D170" s="117"/>
      <c r="E170" s="131"/>
      <c r="F170" s="130"/>
    </row>
    <row r="171" spans="1:6" s="8" customFormat="1" ht="24" x14ac:dyDescent="0.25">
      <c r="A171" s="132">
        <v>4</v>
      </c>
      <c r="B171" s="192" t="s">
        <v>51</v>
      </c>
      <c r="C171" s="159" t="s">
        <v>22</v>
      </c>
      <c r="D171" s="117">
        <v>16</v>
      </c>
      <c r="E171" s="131"/>
      <c r="F171" s="130">
        <f>D171*E171</f>
        <v>0</v>
      </c>
    </row>
    <row r="172" spans="1:6" s="8" customFormat="1" x14ac:dyDescent="0.25">
      <c r="A172" s="144"/>
      <c r="B172" s="188"/>
      <c r="C172" s="189"/>
      <c r="D172" s="193"/>
      <c r="E172" s="194"/>
      <c r="F172" s="195"/>
    </row>
    <row r="173" spans="1:6" s="8" customFormat="1" ht="24" x14ac:dyDescent="0.25">
      <c r="A173" s="132">
        <v>5</v>
      </c>
      <c r="B173" s="154" t="s">
        <v>19</v>
      </c>
      <c r="C173" s="159" t="s">
        <v>22</v>
      </c>
      <c r="D173" s="117">
        <v>114</v>
      </c>
      <c r="E173" s="131"/>
      <c r="F173" s="130">
        <f>D173*E173</f>
        <v>0</v>
      </c>
    </row>
    <row r="174" spans="1:6" s="8" customFormat="1" x14ac:dyDescent="0.25">
      <c r="A174" s="132"/>
      <c r="B174" s="154"/>
      <c r="C174" s="159"/>
      <c r="D174" s="117"/>
      <c r="E174" s="131"/>
      <c r="F174" s="130"/>
    </row>
    <row r="175" spans="1:6" s="8" customFormat="1" ht="24" x14ac:dyDescent="0.25">
      <c r="A175" s="132">
        <v>6</v>
      </c>
      <c r="B175" s="192" t="s">
        <v>163</v>
      </c>
      <c r="C175" s="159" t="s">
        <v>22</v>
      </c>
      <c r="D175" s="117">
        <v>12</v>
      </c>
      <c r="E175" s="131"/>
      <c r="F175" s="130">
        <f>D175*E175</f>
        <v>0</v>
      </c>
    </row>
    <row r="176" spans="1:6" s="8" customFormat="1" x14ac:dyDescent="0.25">
      <c r="A176" s="132"/>
      <c r="B176" s="192"/>
      <c r="C176" s="159"/>
      <c r="D176" s="117"/>
      <c r="E176" s="131"/>
      <c r="F176" s="130"/>
    </row>
    <row r="177" spans="1:7" s="8" customFormat="1" ht="36" x14ac:dyDescent="0.25">
      <c r="A177" s="132">
        <v>7</v>
      </c>
      <c r="B177" s="160" t="s">
        <v>40</v>
      </c>
      <c r="C177" s="134" t="s">
        <v>18</v>
      </c>
      <c r="D177" s="135">
        <v>7</v>
      </c>
      <c r="E177" s="136"/>
      <c r="F177" s="137">
        <f>D177*E177</f>
        <v>0</v>
      </c>
      <c r="G177" s="107"/>
    </row>
    <row r="178" spans="1:7" s="8" customFormat="1" x14ac:dyDescent="0.25">
      <c r="A178" s="132"/>
      <c r="B178" s="160"/>
      <c r="C178" s="134"/>
      <c r="D178" s="135"/>
      <c r="E178" s="136"/>
      <c r="F178" s="137"/>
    </row>
    <row r="179" spans="1:7" s="8" customFormat="1" ht="36" x14ac:dyDescent="0.25">
      <c r="A179" s="132">
        <v>8</v>
      </c>
      <c r="B179" s="160" t="s">
        <v>63</v>
      </c>
      <c r="C179" s="159" t="s">
        <v>110</v>
      </c>
      <c r="D179" s="135">
        <v>970</v>
      </c>
      <c r="E179" s="136"/>
      <c r="F179" s="136">
        <f>D179*E179</f>
        <v>0</v>
      </c>
    </row>
    <row r="180" spans="1:7" s="8" customFormat="1" x14ac:dyDescent="0.25">
      <c r="A180" s="132"/>
      <c r="B180" s="160"/>
      <c r="C180" s="159"/>
      <c r="D180" s="135"/>
      <c r="E180" s="136"/>
      <c r="F180" s="136"/>
    </row>
    <row r="181" spans="1:7" s="8" customFormat="1" ht="36" x14ac:dyDescent="0.25">
      <c r="A181" s="132">
        <v>9</v>
      </c>
      <c r="B181" s="160" t="s">
        <v>165</v>
      </c>
      <c r="C181" s="159" t="s">
        <v>110</v>
      </c>
      <c r="D181" s="135">
        <v>26</v>
      </c>
      <c r="E181" s="136"/>
      <c r="F181" s="136">
        <f>D181*E181</f>
        <v>0</v>
      </c>
    </row>
    <row r="182" spans="1:7" s="8" customFormat="1" x14ac:dyDescent="0.25">
      <c r="A182" s="132"/>
      <c r="B182" s="160"/>
      <c r="C182" s="159"/>
      <c r="D182" s="135"/>
      <c r="E182" s="136"/>
      <c r="F182" s="136"/>
    </row>
    <row r="183" spans="1:7" s="8" customFormat="1" ht="36" x14ac:dyDescent="0.25">
      <c r="A183" s="132">
        <v>10</v>
      </c>
      <c r="B183" s="160" t="s">
        <v>64</v>
      </c>
      <c r="C183" s="159" t="s">
        <v>22</v>
      </c>
      <c r="D183" s="135">
        <v>77</v>
      </c>
      <c r="E183" s="136"/>
      <c r="F183" s="137">
        <f>D183*E183</f>
        <v>0</v>
      </c>
    </row>
    <row r="184" spans="1:7" s="8" customFormat="1" x14ac:dyDescent="0.25">
      <c r="A184" s="144"/>
      <c r="B184" s="188"/>
      <c r="C184" s="189"/>
      <c r="D184" s="190"/>
      <c r="E184" s="189"/>
      <c r="F184" s="191"/>
    </row>
    <row r="185" spans="1:7" s="8" customFormat="1" ht="24.75" x14ac:dyDescent="0.25">
      <c r="A185" s="132">
        <v>11</v>
      </c>
      <c r="B185" s="179" t="s">
        <v>65</v>
      </c>
      <c r="C185" s="159" t="s">
        <v>110</v>
      </c>
      <c r="D185" s="135">
        <v>970</v>
      </c>
      <c r="E185" s="136"/>
      <c r="F185" s="136">
        <f>D185*E185</f>
        <v>0</v>
      </c>
    </row>
    <row r="186" spans="1:7" s="8" customFormat="1" x14ac:dyDescent="0.25">
      <c r="A186" s="132"/>
      <c r="B186" s="179"/>
      <c r="C186" s="159"/>
      <c r="D186" s="135"/>
      <c r="E186" s="136"/>
      <c r="F186" s="136"/>
    </row>
    <row r="187" spans="1:7" s="75" customFormat="1" ht="24.75" x14ac:dyDescent="0.25">
      <c r="A187" s="132">
        <v>12</v>
      </c>
      <c r="B187" s="179" t="s">
        <v>66</v>
      </c>
      <c r="C187" s="159" t="s">
        <v>110</v>
      </c>
      <c r="D187" s="135">
        <v>26</v>
      </c>
      <c r="E187" s="136"/>
      <c r="F187" s="136">
        <f>D187*E187</f>
        <v>0</v>
      </c>
    </row>
    <row r="188" spans="1:7" s="75" customFormat="1" x14ac:dyDescent="0.25">
      <c r="A188" s="142"/>
      <c r="B188" s="142"/>
      <c r="C188" s="142"/>
      <c r="D188" s="142"/>
      <c r="E188" s="142"/>
      <c r="F188" s="142"/>
    </row>
    <row r="189" spans="1:7" s="75" customFormat="1" ht="24.75" x14ac:dyDescent="0.25">
      <c r="A189" s="132">
        <v>13</v>
      </c>
      <c r="B189" s="179" t="s">
        <v>67</v>
      </c>
      <c r="C189" s="159" t="s">
        <v>22</v>
      </c>
      <c r="D189" s="135">
        <v>77</v>
      </c>
      <c r="E189" s="136"/>
      <c r="F189" s="137">
        <f>D189*E189</f>
        <v>0</v>
      </c>
    </row>
    <row r="190" spans="1:7" s="75" customFormat="1" x14ac:dyDescent="0.25">
      <c r="A190" s="132"/>
      <c r="B190" s="142"/>
      <c r="C190" s="134"/>
      <c r="D190" s="135"/>
      <c r="E190" s="136"/>
      <c r="F190" s="137"/>
    </row>
    <row r="191" spans="1:7" s="75" customFormat="1" ht="24.75" x14ac:dyDescent="0.25">
      <c r="A191" s="132">
        <v>14</v>
      </c>
      <c r="B191" s="179" t="s">
        <v>104</v>
      </c>
      <c r="C191" s="159" t="s">
        <v>110</v>
      </c>
      <c r="D191" s="135">
        <v>150</v>
      </c>
      <c r="E191" s="136"/>
      <c r="F191" s="137">
        <f>D191*E191</f>
        <v>0</v>
      </c>
    </row>
    <row r="192" spans="1:7" s="75" customFormat="1" x14ac:dyDescent="0.25">
      <c r="A192" s="132"/>
      <c r="B192" s="179"/>
      <c r="C192" s="159"/>
      <c r="D192" s="135"/>
      <c r="E192" s="136"/>
      <c r="F192" s="137"/>
    </row>
    <row r="193" spans="1:6" s="75" customFormat="1" ht="24.75" x14ac:dyDescent="0.25">
      <c r="A193" s="132">
        <v>15</v>
      </c>
      <c r="B193" s="142" t="s">
        <v>164</v>
      </c>
      <c r="C193" s="159" t="s">
        <v>110</v>
      </c>
      <c r="D193" s="135">
        <v>20</v>
      </c>
      <c r="E193" s="136"/>
      <c r="F193" s="137">
        <f>D193*E193</f>
        <v>0</v>
      </c>
    </row>
    <row r="194" spans="1:6" s="75" customFormat="1" ht="14.45" customHeight="1" x14ac:dyDescent="0.25">
      <c r="A194" s="132"/>
      <c r="B194" s="142"/>
      <c r="C194" s="159"/>
      <c r="D194" s="135"/>
      <c r="E194" s="136"/>
      <c r="F194" s="137"/>
    </row>
    <row r="195" spans="1:6" s="75" customFormat="1" ht="14.45" customHeight="1" x14ac:dyDescent="0.25">
      <c r="A195" s="41" t="s">
        <v>0</v>
      </c>
      <c r="B195" s="42" t="s">
        <v>1</v>
      </c>
      <c r="C195" s="42" t="s">
        <v>2</v>
      </c>
      <c r="D195" s="43" t="s">
        <v>3</v>
      </c>
      <c r="E195" s="42" t="s">
        <v>4</v>
      </c>
      <c r="F195" s="44" t="s">
        <v>5</v>
      </c>
    </row>
    <row r="196" spans="1:6" s="75" customFormat="1" ht="14.45" customHeight="1" x14ac:dyDescent="0.25">
      <c r="A196" s="132"/>
      <c r="B196" s="142"/>
      <c r="C196" s="159"/>
      <c r="D196" s="135"/>
      <c r="E196" s="136"/>
      <c r="F196" s="137"/>
    </row>
    <row r="197" spans="1:6" s="75" customFormat="1" ht="24.75" x14ac:dyDescent="0.25">
      <c r="A197" s="132">
        <v>16</v>
      </c>
      <c r="B197" s="179" t="s">
        <v>68</v>
      </c>
      <c r="C197" s="134" t="s">
        <v>53</v>
      </c>
      <c r="D197" s="135">
        <v>90</v>
      </c>
      <c r="E197" s="136"/>
      <c r="F197" s="137">
        <f>D197*E197</f>
        <v>0</v>
      </c>
    </row>
    <row r="198" spans="1:6" s="75" customFormat="1" x14ac:dyDescent="0.25">
      <c r="A198" s="132"/>
      <c r="B198" s="179"/>
      <c r="C198" s="134"/>
      <c r="D198" s="135"/>
      <c r="E198" s="136"/>
      <c r="F198" s="137"/>
    </row>
    <row r="199" spans="1:6" s="75" customFormat="1" ht="24" x14ac:dyDescent="0.25">
      <c r="A199" s="132">
        <v>17</v>
      </c>
      <c r="B199" s="133" t="s">
        <v>20</v>
      </c>
      <c r="C199" s="159" t="s">
        <v>110</v>
      </c>
      <c r="D199" s="172">
        <v>40</v>
      </c>
      <c r="E199" s="136"/>
      <c r="F199" s="136">
        <f>D199*E199</f>
        <v>0</v>
      </c>
    </row>
    <row r="200" spans="1:6" s="8" customFormat="1" x14ac:dyDescent="0.25">
      <c r="A200" s="79"/>
      <c r="B200" s="80"/>
      <c r="C200" s="59"/>
      <c r="D200" s="60"/>
      <c r="E200" s="61"/>
      <c r="F200" s="62"/>
    </row>
    <row r="201" spans="1:6" s="8" customFormat="1" ht="15.75" x14ac:dyDescent="0.25">
      <c r="A201" s="70"/>
      <c r="B201" s="76" t="s">
        <v>92</v>
      </c>
      <c r="C201" s="71"/>
      <c r="D201" s="72"/>
      <c r="E201" s="73"/>
      <c r="F201" s="83">
        <f>SUM(F165:F200)</f>
        <v>0</v>
      </c>
    </row>
    <row r="202" spans="1:6" s="8" customFormat="1" x14ac:dyDescent="0.25"/>
    <row r="203" spans="1:6" s="8" customFormat="1" x14ac:dyDescent="0.25"/>
    <row r="204" spans="1:6" s="8" customFormat="1" ht="15.75" x14ac:dyDescent="0.25">
      <c r="A204" s="70"/>
      <c r="B204" s="76" t="s">
        <v>93</v>
      </c>
      <c r="C204" s="71"/>
      <c r="D204" s="72"/>
      <c r="E204" s="73"/>
      <c r="F204" s="73"/>
    </row>
    <row r="205" spans="1:6" s="8" customFormat="1" ht="15.75" x14ac:dyDescent="0.25">
      <c r="A205" s="84"/>
      <c r="B205" s="85"/>
      <c r="C205" s="86"/>
      <c r="D205" s="87"/>
      <c r="E205" s="31"/>
      <c r="F205" s="88"/>
    </row>
    <row r="206" spans="1:6" s="8" customFormat="1" ht="60" x14ac:dyDescent="0.25">
      <c r="A206" s="132">
        <v>1</v>
      </c>
      <c r="B206" s="160" t="s">
        <v>52</v>
      </c>
      <c r="C206" s="159" t="s">
        <v>22</v>
      </c>
      <c r="D206" s="135">
        <v>195</v>
      </c>
      <c r="E206" s="136"/>
      <c r="F206" s="137">
        <f>D206*E206</f>
        <v>0</v>
      </c>
    </row>
    <row r="207" spans="1:6" s="8" customFormat="1" x14ac:dyDescent="0.25">
      <c r="A207" s="132"/>
      <c r="B207" s="160"/>
      <c r="C207" s="134"/>
      <c r="D207" s="135"/>
      <c r="E207" s="136"/>
      <c r="F207" s="137"/>
    </row>
    <row r="208" spans="1:6" s="8" customFormat="1" ht="36" x14ac:dyDescent="0.25">
      <c r="A208" s="132">
        <v>2</v>
      </c>
      <c r="B208" s="160" t="s">
        <v>166</v>
      </c>
      <c r="C208" s="159" t="s">
        <v>22</v>
      </c>
      <c r="D208" s="135">
        <v>0</v>
      </c>
      <c r="E208" s="136"/>
      <c r="F208" s="137">
        <f>D208*E208</f>
        <v>0</v>
      </c>
    </row>
    <row r="209" spans="1:7" s="8" customFormat="1" x14ac:dyDescent="0.25">
      <c r="A209" s="132"/>
      <c r="B209" s="160"/>
      <c r="C209" s="134"/>
      <c r="D209" s="135"/>
      <c r="E209" s="136"/>
      <c r="F209" s="137"/>
    </row>
    <row r="210" spans="1:7" s="8" customFormat="1" ht="36" x14ac:dyDescent="0.25">
      <c r="A210" s="132">
        <v>3</v>
      </c>
      <c r="B210" s="160" t="s">
        <v>167</v>
      </c>
      <c r="C210" s="159" t="s">
        <v>22</v>
      </c>
      <c r="D210" s="135">
        <v>17</v>
      </c>
      <c r="E210" s="136"/>
      <c r="F210" s="137">
        <f>D210*E210</f>
        <v>0</v>
      </c>
    </row>
    <row r="211" spans="1:7" s="8" customFormat="1" x14ac:dyDescent="0.25">
      <c r="A211" s="132"/>
      <c r="B211" s="160"/>
      <c r="C211" s="159"/>
      <c r="D211" s="135"/>
      <c r="E211" s="136"/>
      <c r="F211" s="137"/>
    </row>
    <row r="212" spans="1:7" s="8" customFormat="1" ht="60" x14ac:dyDescent="0.25">
      <c r="A212" s="166">
        <v>4</v>
      </c>
      <c r="B212" s="133" t="s">
        <v>69</v>
      </c>
      <c r="C212" s="134" t="s">
        <v>50</v>
      </c>
      <c r="D212" s="135">
        <v>5</v>
      </c>
      <c r="E212" s="173"/>
      <c r="F212" s="178">
        <f>D212*E212</f>
        <v>0</v>
      </c>
    </row>
    <row r="213" spans="1:7" s="8" customFormat="1" x14ac:dyDescent="0.25">
      <c r="A213" s="166"/>
      <c r="B213" s="133"/>
      <c r="C213" s="134"/>
      <c r="D213" s="135"/>
      <c r="E213" s="173"/>
      <c r="F213" s="178"/>
    </row>
    <row r="214" spans="1:7" s="8" customFormat="1" ht="48.75" x14ac:dyDescent="0.25">
      <c r="A214" s="132">
        <v>5</v>
      </c>
      <c r="B214" s="142" t="s">
        <v>42</v>
      </c>
      <c r="C214" s="134" t="s">
        <v>18</v>
      </c>
      <c r="D214" s="135">
        <v>7</v>
      </c>
      <c r="E214" s="173"/>
      <c r="F214" s="178">
        <f>D214*E214</f>
        <v>0</v>
      </c>
    </row>
    <row r="215" spans="1:7" s="8" customFormat="1" x14ac:dyDescent="0.25">
      <c r="A215" s="132"/>
      <c r="B215" s="142"/>
      <c r="C215" s="134"/>
      <c r="D215" s="135"/>
      <c r="E215" s="173"/>
      <c r="F215" s="178"/>
    </row>
    <row r="216" spans="1:7" s="8" customFormat="1" ht="36" x14ac:dyDescent="0.25">
      <c r="A216" s="166">
        <v>6</v>
      </c>
      <c r="B216" s="133" t="s">
        <v>130</v>
      </c>
      <c r="C216" s="134" t="s">
        <v>50</v>
      </c>
      <c r="D216" s="135">
        <v>1</v>
      </c>
      <c r="E216" s="173"/>
      <c r="F216" s="178">
        <f>D216*E216</f>
        <v>0</v>
      </c>
    </row>
    <row r="217" spans="1:7" s="8" customFormat="1" x14ac:dyDescent="0.25">
      <c r="A217" s="63"/>
      <c r="B217" s="53"/>
      <c r="C217" s="59"/>
      <c r="D217" s="60"/>
      <c r="E217" s="65"/>
      <c r="F217" s="78"/>
    </row>
    <row r="218" spans="1:7" s="8" customFormat="1" ht="36.75" x14ac:dyDescent="0.25">
      <c r="A218" s="132">
        <v>7</v>
      </c>
      <c r="B218" s="142" t="s">
        <v>105</v>
      </c>
      <c r="C218" s="134" t="s">
        <v>18</v>
      </c>
      <c r="D218" s="135">
        <v>7</v>
      </c>
      <c r="E218" s="173"/>
      <c r="F218" s="178">
        <f>D218*E218</f>
        <v>0</v>
      </c>
    </row>
    <row r="219" spans="1:7" s="8" customFormat="1" x14ac:dyDescent="0.25">
      <c r="A219" s="132"/>
      <c r="B219" s="142"/>
      <c r="C219" s="134"/>
      <c r="D219" s="135"/>
      <c r="E219" s="173"/>
      <c r="F219" s="178"/>
    </row>
    <row r="220" spans="1:7" s="8" customFormat="1" ht="60" x14ac:dyDescent="0.25">
      <c r="A220" s="166">
        <v>8</v>
      </c>
      <c r="B220" s="133" t="s">
        <v>132</v>
      </c>
      <c r="C220" s="134" t="s">
        <v>10</v>
      </c>
      <c r="D220" s="135">
        <v>0</v>
      </c>
      <c r="E220" s="136"/>
      <c r="F220" s="137">
        <f>D220*E220</f>
        <v>0</v>
      </c>
    </row>
    <row r="221" spans="1:7" s="8" customFormat="1" x14ac:dyDescent="0.25">
      <c r="A221" s="63"/>
      <c r="B221" s="53"/>
      <c r="C221" s="59"/>
      <c r="D221" s="60"/>
      <c r="E221" s="61"/>
      <c r="F221" s="62"/>
    </row>
    <row r="222" spans="1:7" s="8" customFormat="1" x14ac:dyDescent="0.25">
      <c r="A222" s="132">
        <v>9</v>
      </c>
      <c r="B222" s="122" t="s">
        <v>41</v>
      </c>
      <c r="C222" s="159" t="s">
        <v>22</v>
      </c>
      <c r="D222" s="135">
        <v>0</v>
      </c>
      <c r="E222" s="136"/>
      <c r="F222" s="137">
        <f>D222*E222</f>
        <v>0</v>
      </c>
      <c r="G222" s="107"/>
    </row>
    <row r="223" spans="1:7" s="8" customFormat="1" x14ac:dyDescent="0.25">
      <c r="A223" s="132"/>
      <c r="B223" s="145"/>
      <c r="C223" s="134"/>
      <c r="D223" s="135"/>
      <c r="E223" s="136"/>
      <c r="F223" s="137"/>
    </row>
    <row r="224" spans="1:7" s="8" customFormat="1" ht="15.75" x14ac:dyDescent="0.25">
      <c r="A224" s="70"/>
      <c r="B224" s="76" t="s">
        <v>94</v>
      </c>
      <c r="C224" s="71"/>
      <c r="D224" s="72"/>
      <c r="E224" s="73"/>
      <c r="F224" s="89">
        <f>SUM(F206:F223)</f>
        <v>0</v>
      </c>
    </row>
    <row r="225" spans="1:6" s="8" customFormat="1" ht="15.75" x14ac:dyDescent="0.25">
      <c r="A225" s="84"/>
      <c r="B225" s="85"/>
      <c r="C225" s="86"/>
      <c r="D225" s="87"/>
      <c r="E225" s="31"/>
      <c r="F225" s="88"/>
    </row>
    <row r="226" spans="1:6" s="8" customFormat="1" ht="15.75" x14ac:dyDescent="0.25">
      <c r="A226" s="84"/>
      <c r="B226" s="85"/>
      <c r="C226" s="86"/>
      <c r="D226" s="87"/>
      <c r="E226" s="31"/>
      <c r="F226" s="88"/>
    </row>
    <row r="227" spans="1:6" s="8" customFormat="1" ht="15.75" x14ac:dyDescent="0.25">
      <c r="A227" s="84"/>
      <c r="B227" s="85"/>
      <c r="C227" s="86"/>
      <c r="D227" s="87"/>
      <c r="E227" s="31"/>
      <c r="F227" s="88"/>
    </row>
    <row r="228" spans="1:6" s="8" customFormat="1" ht="15.75" x14ac:dyDescent="0.25">
      <c r="A228" s="84"/>
      <c r="B228" s="85"/>
      <c r="C228" s="86"/>
      <c r="D228" s="87"/>
      <c r="E228" s="31"/>
      <c r="F228" s="88"/>
    </row>
    <row r="229" spans="1:6" s="8" customFormat="1" ht="15.75" x14ac:dyDescent="0.25">
      <c r="A229" s="41" t="s">
        <v>0</v>
      </c>
      <c r="B229" s="42" t="s">
        <v>1</v>
      </c>
      <c r="C229" s="42" t="s">
        <v>2</v>
      </c>
      <c r="D229" s="43" t="s">
        <v>3</v>
      </c>
      <c r="E229" s="42" t="s">
        <v>4</v>
      </c>
      <c r="F229" s="44" t="s">
        <v>5</v>
      </c>
    </row>
    <row r="230" spans="1:6" s="8" customFormat="1" ht="15.75" x14ac:dyDescent="0.25">
      <c r="A230" s="84"/>
      <c r="B230" s="85"/>
      <c r="C230" s="86"/>
      <c r="D230" s="87"/>
      <c r="E230" s="31"/>
      <c r="F230" s="88"/>
    </row>
    <row r="231" spans="1:6" s="8" customFormat="1" ht="29.25" x14ac:dyDescent="0.25">
      <c r="A231" s="70"/>
      <c r="B231" s="76" t="s">
        <v>140</v>
      </c>
      <c r="C231" s="71"/>
      <c r="D231" s="72"/>
      <c r="E231" s="73"/>
      <c r="F231" s="73"/>
    </row>
    <row r="232" spans="1:6" s="8" customFormat="1" ht="15.75" x14ac:dyDescent="0.25">
      <c r="A232" s="84"/>
      <c r="B232" s="85"/>
      <c r="C232" s="86"/>
      <c r="D232" s="87"/>
      <c r="E232" s="31"/>
      <c r="F232" s="88"/>
    </row>
    <row r="233" spans="1:6" s="8" customFormat="1" ht="24" x14ac:dyDescent="0.25">
      <c r="A233" s="166">
        <v>1</v>
      </c>
      <c r="B233" s="133" t="s">
        <v>170</v>
      </c>
      <c r="C233" s="159" t="s">
        <v>10</v>
      </c>
      <c r="D233" s="158">
        <v>1</v>
      </c>
      <c r="E233" s="174"/>
      <c r="F233" s="183">
        <f>D233*E233</f>
        <v>0</v>
      </c>
    </row>
    <row r="234" spans="1:6" s="8" customFormat="1" x14ac:dyDescent="0.25">
      <c r="A234" s="166"/>
      <c r="B234" s="133"/>
      <c r="C234" s="159"/>
      <c r="D234" s="158"/>
      <c r="E234" s="174"/>
      <c r="F234" s="183"/>
    </row>
    <row r="235" spans="1:6" s="8" customFormat="1" ht="72" x14ac:dyDescent="0.25">
      <c r="A235" s="118">
        <v>2</v>
      </c>
      <c r="B235" s="112" t="s">
        <v>171</v>
      </c>
      <c r="C235" s="134" t="s">
        <v>22</v>
      </c>
      <c r="D235" s="184">
        <v>15</v>
      </c>
      <c r="E235" s="185"/>
      <c r="F235" s="186">
        <f>D235*E235</f>
        <v>0</v>
      </c>
    </row>
    <row r="236" spans="1:6" s="8" customFormat="1" x14ac:dyDescent="0.25">
      <c r="A236" s="166"/>
      <c r="B236" s="218"/>
      <c r="C236" s="159"/>
      <c r="D236" s="135"/>
      <c r="E236" s="217"/>
      <c r="F236" s="217"/>
    </row>
    <row r="237" spans="1:6" s="8" customFormat="1" ht="36.75" x14ac:dyDescent="0.25">
      <c r="A237" s="219">
        <v>3</v>
      </c>
      <c r="B237" s="220" t="s">
        <v>147</v>
      </c>
      <c r="C237" s="159" t="s">
        <v>50</v>
      </c>
      <c r="D237" s="158">
        <v>1</v>
      </c>
      <c r="E237" s="215"/>
      <c r="F237" s="215">
        <f>D237*E237</f>
        <v>0</v>
      </c>
    </row>
    <row r="238" spans="1:6" s="8" customFormat="1" x14ac:dyDescent="0.25">
      <c r="A238" s="166"/>
      <c r="B238" s="204"/>
      <c r="C238" s="159"/>
      <c r="D238" s="135"/>
      <c r="E238" s="217"/>
      <c r="F238" s="217"/>
    </row>
    <row r="239" spans="1:6" s="8" customFormat="1" ht="48" x14ac:dyDescent="0.25">
      <c r="A239" s="219">
        <v>4</v>
      </c>
      <c r="B239" s="204" t="s">
        <v>172</v>
      </c>
      <c r="C239" s="159" t="s">
        <v>148</v>
      </c>
      <c r="D239" s="158">
        <v>1</v>
      </c>
      <c r="E239" s="215"/>
      <c r="F239" s="215">
        <f t="shared" ref="F239" si="0">D239*E239</f>
        <v>0</v>
      </c>
    </row>
    <row r="240" spans="1:6" s="8" customFormat="1" x14ac:dyDescent="0.25">
      <c r="A240" s="63"/>
      <c r="B240" s="214"/>
      <c r="C240" s="67"/>
      <c r="D240" s="60"/>
      <c r="E240" s="213"/>
      <c r="F240" s="213"/>
    </row>
    <row r="241" spans="1:6" s="8" customFormat="1" ht="43.5" x14ac:dyDescent="0.25">
      <c r="A241" s="70"/>
      <c r="B241" s="76" t="s">
        <v>149</v>
      </c>
      <c r="C241" s="71"/>
      <c r="D241" s="72"/>
      <c r="E241" s="73"/>
      <c r="F241" s="216">
        <f>SUM(F233:F239)</f>
        <v>0</v>
      </c>
    </row>
    <row r="242" spans="1:6" s="8" customFormat="1" x14ac:dyDescent="0.25">
      <c r="A242" s="63"/>
      <c r="B242" s="214"/>
      <c r="C242" s="67"/>
      <c r="D242" s="60"/>
      <c r="E242" s="213"/>
      <c r="F242" s="213"/>
    </row>
    <row r="243" spans="1:6" s="8" customFormat="1" x14ac:dyDescent="0.25">
      <c r="A243" s="63"/>
      <c r="B243" s="214"/>
      <c r="C243" s="67"/>
      <c r="D243" s="60"/>
      <c r="E243" s="213"/>
      <c r="F243" s="213"/>
    </row>
    <row r="244" spans="1:6" s="8" customFormat="1" ht="15.75" x14ac:dyDescent="0.25">
      <c r="A244" s="70"/>
      <c r="B244" s="76" t="s">
        <v>141</v>
      </c>
      <c r="C244" s="71"/>
      <c r="D244" s="72"/>
      <c r="E244" s="73"/>
      <c r="F244" s="73"/>
    </row>
    <row r="245" spans="1:6" s="8" customFormat="1" ht="15.75" x14ac:dyDescent="0.25">
      <c r="A245" s="84"/>
      <c r="B245" s="85"/>
      <c r="C245" s="86"/>
      <c r="D245" s="87"/>
      <c r="E245" s="31"/>
      <c r="F245" s="88"/>
    </row>
    <row r="246" spans="1:6" s="8" customFormat="1" ht="24" x14ac:dyDescent="0.25">
      <c r="A246" s="132">
        <v>1</v>
      </c>
      <c r="B246" s="133" t="s">
        <v>49</v>
      </c>
      <c r="C246" s="134" t="s">
        <v>18</v>
      </c>
      <c r="D246" s="158">
        <v>7</v>
      </c>
      <c r="E246" s="136"/>
      <c r="F246" s="136">
        <f>D246*E246</f>
        <v>0</v>
      </c>
    </row>
    <row r="247" spans="1:6" s="8" customFormat="1" x14ac:dyDescent="0.25">
      <c r="A247" s="132"/>
      <c r="B247" s="133"/>
      <c r="C247" s="134"/>
      <c r="D247" s="158"/>
      <c r="E247" s="136"/>
      <c r="F247" s="136"/>
    </row>
    <row r="248" spans="1:6" s="8" customFormat="1" ht="24.75" x14ac:dyDescent="0.25">
      <c r="A248" s="132">
        <v>2</v>
      </c>
      <c r="B248" s="142" t="s">
        <v>43</v>
      </c>
      <c r="C248" s="159" t="s">
        <v>18</v>
      </c>
      <c r="D248" s="135">
        <v>2</v>
      </c>
      <c r="E248" s="136"/>
      <c r="F248" s="137">
        <f>D248*E248</f>
        <v>0</v>
      </c>
    </row>
    <row r="249" spans="1:6" s="8" customFormat="1" x14ac:dyDescent="0.25">
      <c r="A249" s="132"/>
      <c r="B249" s="142"/>
      <c r="C249" s="159"/>
      <c r="D249" s="135"/>
      <c r="E249" s="136"/>
      <c r="F249" s="137"/>
    </row>
    <row r="250" spans="1:6" s="8" customFormat="1" ht="24.75" x14ac:dyDescent="0.25">
      <c r="A250" s="132">
        <v>3</v>
      </c>
      <c r="B250" s="142" t="s">
        <v>44</v>
      </c>
      <c r="C250" s="159" t="s">
        <v>18</v>
      </c>
      <c r="D250" s="135">
        <v>3</v>
      </c>
      <c r="E250" s="136"/>
      <c r="F250" s="137">
        <f>D250*E250</f>
        <v>0</v>
      </c>
    </row>
    <row r="251" spans="1:6" s="8" customFormat="1" x14ac:dyDescent="0.25">
      <c r="A251" s="132"/>
      <c r="B251" s="142"/>
      <c r="C251" s="159"/>
      <c r="D251" s="135"/>
      <c r="E251" s="136"/>
      <c r="F251" s="137"/>
    </row>
    <row r="252" spans="1:6" s="8" customFormat="1" ht="36" x14ac:dyDescent="0.25">
      <c r="A252" s="132">
        <v>4</v>
      </c>
      <c r="B252" s="133" t="s">
        <v>106</v>
      </c>
      <c r="C252" s="159" t="s">
        <v>18</v>
      </c>
      <c r="D252" s="135">
        <v>2</v>
      </c>
      <c r="E252" s="136"/>
      <c r="F252" s="137">
        <f>D252*E252</f>
        <v>0</v>
      </c>
    </row>
    <row r="253" spans="1:6" s="8" customFormat="1" x14ac:dyDescent="0.25">
      <c r="A253" s="132"/>
      <c r="B253" s="133"/>
      <c r="C253" s="159"/>
      <c r="D253" s="135"/>
      <c r="E253" s="136"/>
      <c r="F253" s="137"/>
    </row>
    <row r="254" spans="1:6" s="8" customFormat="1" ht="36" x14ac:dyDescent="0.25">
      <c r="A254" s="132">
        <v>5</v>
      </c>
      <c r="B254" s="133" t="s">
        <v>135</v>
      </c>
      <c r="C254" s="159" t="s">
        <v>18</v>
      </c>
      <c r="D254" s="135">
        <v>1</v>
      </c>
      <c r="E254" s="136"/>
      <c r="F254" s="137">
        <f>D254*E254</f>
        <v>0</v>
      </c>
    </row>
    <row r="255" spans="1:6" s="8" customFormat="1" x14ac:dyDescent="0.25">
      <c r="A255" s="132"/>
      <c r="B255" s="133"/>
      <c r="C255" s="159"/>
      <c r="D255" s="135"/>
      <c r="E255" s="136"/>
      <c r="F255" s="137"/>
    </row>
    <row r="256" spans="1:6" s="8" customFormat="1" ht="24" x14ac:dyDescent="0.25">
      <c r="A256" s="132">
        <v>6</v>
      </c>
      <c r="B256" s="133" t="s">
        <v>173</v>
      </c>
      <c r="C256" s="159" t="s">
        <v>18</v>
      </c>
      <c r="D256" s="135">
        <v>2</v>
      </c>
      <c r="E256" s="136"/>
      <c r="F256" s="137">
        <f>D256*E256</f>
        <v>0</v>
      </c>
    </row>
    <row r="257" spans="1:6" s="8" customFormat="1" x14ac:dyDescent="0.25">
      <c r="A257" s="132"/>
      <c r="B257" s="133"/>
      <c r="C257" s="159"/>
      <c r="D257" s="135"/>
      <c r="E257" s="136"/>
      <c r="F257" s="137"/>
    </row>
    <row r="258" spans="1:6" s="8" customFormat="1" ht="24" x14ac:dyDescent="0.25">
      <c r="A258" s="132">
        <v>7</v>
      </c>
      <c r="B258" s="133" t="s">
        <v>174</v>
      </c>
      <c r="C258" s="159" t="s">
        <v>18</v>
      </c>
      <c r="D258" s="135">
        <v>1</v>
      </c>
      <c r="E258" s="136"/>
      <c r="F258" s="137">
        <f>D258*E258</f>
        <v>0</v>
      </c>
    </row>
    <row r="259" spans="1:6" s="8" customFormat="1" x14ac:dyDescent="0.25">
      <c r="A259" s="132"/>
      <c r="B259" s="133"/>
      <c r="C259" s="159"/>
      <c r="D259" s="135"/>
      <c r="E259" s="136"/>
      <c r="F259" s="137"/>
    </row>
    <row r="260" spans="1:6" s="8" customFormat="1" ht="48" x14ac:dyDescent="0.25">
      <c r="A260" s="166">
        <v>8</v>
      </c>
      <c r="B260" s="140" t="s">
        <v>133</v>
      </c>
      <c r="C260" s="159" t="s">
        <v>22</v>
      </c>
      <c r="D260" s="135">
        <v>128</v>
      </c>
      <c r="E260" s="136"/>
      <c r="F260" s="136">
        <f>D260*E260</f>
        <v>0</v>
      </c>
    </row>
    <row r="261" spans="1:6" s="8" customFormat="1" x14ac:dyDescent="0.25">
      <c r="A261" s="166"/>
      <c r="B261" s="140"/>
      <c r="C261" s="159"/>
      <c r="D261" s="135"/>
      <c r="E261" s="136"/>
      <c r="F261" s="136"/>
    </row>
    <row r="262" spans="1:6" s="8" customFormat="1" x14ac:dyDescent="0.25">
      <c r="A262" s="166"/>
      <c r="B262" s="140"/>
      <c r="C262" s="159"/>
      <c r="D262" s="135"/>
      <c r="E262" s="136"/>
      <c r="F262" s="136"/>
    </row>
    <row r="263" spans="1:6" s="8" customFormat="1" ht="15.75" x14ac:dyDescent="0.25">
      <c r="A263" s="41" t="s">
        <v>0</v>
      </c>
      <c r="B263" s="42" t="s">
        <v>1</v>
      </c>
      <c r="C263" s="42" t="s">
        <v>2</v>
      </c>
      <c r="D263" s="43" t="s">
        <v>3</v>
      </c>
      <c r="E263" s="42" t="s">
        <v>4</v>
      </c>
      <c r="F263" s="44" t="s">
        <v>5</v>
      </c>
    </row>
    <row r="264" spans="1:6" s="8" customFormat="1" x14ac:dyDescent="0.25">
      <c r="A264" s="166"/>
      <c r="B264" s="140"/>
      <c r="C264" s="159"/>
      <c r="D264" s="135"/>
      <c r="E264" s="136"/>
      <c r="F264" s="136"/>
    </row>
    <row r="265" spans="1:6" s="8" customFormat="1" ht="48" x14ac:dyDescent="0.25">
      <c r="A265" s="132">
        <v>9</v>
      </c>
      <c r="B265" s="160" t="s">
        <v>70</v>
      </c>
      <c r="C265" s="159" t="s">
        <v>22</v>
      </c>
      <c r="D265" s="135">
        <v>5.25</v>
      </c>
      <c r="E265" s="136"/>
      <c r="F265" s="136">
        <f>D265*E265</f>
        <v>0</v>
      </c>
    </row>
    <row r="266" spans="1:6" s="8" customFormat="1" x14ac:dyDescent="0.25">
      <c r="A266" s="132"/>
      <c r="B266" s="160"/>
      <c r="C266" s="159"/>
      <c r="D266" s="135"/>
      <c r="E266" s="136"/>
      <c r="F266" s="136"/>
    </row>
    <row r="267" spans="1:6" s="8" customFormat="1" ht="48" x14ac:dyDescent="0.25">
      <c r="A267" s="166">
        <v>10</v>
      </c>
      <c r="B267" s="133" t="s">
        <v>134</v>
      </c>
      <c r="C267" s="159" t="s">
        <v>110</v>
      </c>
      <c r="D267" s="135">
        <v>5</v>
      </c>
      <c r="E267" s="136"/>
      <c r="F267" s="136">
        <f>D267*E267</f>
        <v>0</v>
      </c>
    </row>
    <row r="268" spans="1:6" s="8" customFormat="1" x14ac:dyDescent="0.25">
      <c r="A268" s="166"/>
      <c r="B268" s="133"/>
      <c r="C268" s="159"/>
      <c r="D268" s="135"/>
      <c r="E268" s="136"/>
      <c r="F268" s="136"/>
    </row>
    <row r="269" spans="1:6" s="8" customFormat="1" ht="36" x14ac:dyDescent="0.25">
      <c r="A269" s="132">
        <v>11</v>
      </c>
      <c r="B269" s="154" t="s">
        <v>72</v>
      </c>
      <c r="C269" s="134" t="s">
        <v>10</v>
      </c>
      <c r="D269" s="135">
        <v>1</v>
      </c>
      <c r="E269" s="136"/>
      <c r="F269" s="137">
        <f>D269*E269</f>
        <v>0</v>
      </c>
    </row>
    <row r="270" spans="1:6" s="8" customFormat="1" x14ac:dyDescent="0.25">
      <c r="A270" s="132"/>
      <c r="B270" s="154"/>
      <c r="C270" s="134"/>
      <c r="D270" s="135"/>
      <c r="E270" s="136"/>
      <c r="F270" s="137"/>
    </row>
    <row r="271" spans="1:6" s="8" customFormat="1" ht="36" x14ac:dyDescent="0.25">
      <c r="A271" s="219">
        <v>12</v>
      </c>
      <c r="B271" s="133" t="s">
        <v>175</v>
      </c>
      <c r="C271" s="159" t="s">
        <v>18</v>
      </c>
      <c r="D271" s="158">
        <v>1</v>
      </c>
      <c r="E271" s="136"/>
      <c r="F271" s="137">
        <f>D271*E271</f>
        <v>0</v>
      </c>
    </row>
    <row r="272" spans="1:6" s="8" customFormat="1" x14ac:dyDescent="0.25">
      <c r="A272" s="219"/>
      <c r="B272" s="133"/>
      <c r="C272" s="159"/>
      <c r="D272" s="158"/>
      <c r="E272" s="136"/>
      <c r="F272" s="137"/>
    </row>
    <row r="273" spans="1:6" s="8" customFormat="1" ht="24.75" x14ac:dyDescent="0.25">
      <c r="A273" s="132">
        <v>13</v>
      </c>
      <c r="B273" s="142" t="s">
        <v>71</v>
      </c>
      <c r="C273" s="159" t="s">
        <v>22</v>
      </c>
      <c r="D273" s="135">
        <v>0</v>
      </c>
      <c r="E273" s="136"/>
      <c r="F273" s="136">
        <f>D273*E273</f>
        <v>0</v>
      </c>
    </row>
    <row r="274" spans="1:6" s="8" customFormat="1" x14ac:dyDescent="0.25">
      <c r="A274" s="132"/>
      <c r="B274" s="142"/>
      <c r="C274" s="159"/>
      <c r="D274" s="135"/>
      <c r="E274" s="136"/>
      <c r="F274" s="136"/>
    </row>
    <row r="275" spans="1:6" s="8" customFormat="1" ht="24.75" x14ac:dyDescent="0.25">
      <c r="A275" s="132">
        <v>14</v>
      </c>
      <c r="B275" s="142" t="s">
        <v>137</v>
      </c>
      <c r="C275" s="159" t="s">
        <v>22</v>
      </c>
      <c r="D275" s="135">
        <v>12</v>
      </c>
      <c r="E275" s="136"/>
      <c r="F275" s="136">
        <f>D275*E275</f>
        <v>0</v>
      </c>
    </row>
    <row r="276" spans="1:6" s="8" customFormat="1" x14ac:dyDescent="0.25">
      <c r="A276" s="79"/>
      <c r="B276" s="58"/>
      <c r="C276" s="67"/>
      <c r="D276" s="60"/>
      <c r="E276" s="61"/>
      <c r="F276" s="61"/>
    </row>
    <row r="277" spans="1:6" s="8" customFormat="1" ht="15.75" x14ac:dyDescent="0.25">
      <c r="A277" s="70"/>
      <c r="B277" s="76" t="s">
        <v>142</v>
      </c>
      <c r="C277" s="71"/>
      <c r="D277" s="72"/>
      <c r="E277" s="73"/>
      <c r="F277" s="83">
        <f>SUM(F246:F275)</f>
        <v>0</v>
      </c>
    </row>
    <row r="278" spans="1:6" s="8" customFormat="1" ht="15.75" x14ac:dyDescent="0.25">
      <c r="A278" s="84"/>
      <c r="B278" s="85"/>
      <c r="C278" s="86"/>
      <c r="D278" s="87"/>
      <c r="E278" s="31"/>
      <c r="F278" s="88"/>
    </row>
    <row r="279" spans="1:6" s="8" customFormat="1" ht="15.75" x14ac:dyDescent="0.25">
      <c r="A279" s="84"/>
      <c r="B279" s="85"/>
      <c r="C279" s="86"/>
      <c r="D279" s="87"/>
      <c r="E279" s="31"/>
      <c r="F279" s="88"/>
    </row>
    <row r="280" spans="1:6" s="8" customFormat="1" ht="15.75" x14ac:dyDescent="0.25">
      <c r="A280" s="70"/>
      <c r="B280" s="196" t="s">
        <v>143</v>
      </c>
      <c r="C280" s="71"/>
      <c r="D280" s="72"/>
      <c r="E280" s="73"/>
      <c r="F280" s="73"/>
    </row>
    <row r="281" spans="1:6" s="8" customFormat="1" ht="15.75" x14ac:dyDescent="0.25">
      <c r="A281" s="84"/>
      <c r="B281" s="85"/>
      <c r="C281" s="86"/>
      <c r="D281" s="87"/>
      <c r="E281" s="31"/>
      <c r="F281" s="88"/>
    </row>
    <row r="282" spans="1:6" s="8" customFormat="1" ht="108" x14ac:dyDescent="0.25">
      <c r="A282" s="132">
        <v>1</v>
      </c>
      <c r="B282" s="133" t="s">
        <v>73</v>
      </c>
      <c r="C282" s="134" t="s">
        <v>10</v>
      </c>
      <c r="D282" s="135">
        <v>2</v>
      </c>
      <c r="E282" s="136"/>
      <c r="F282" s="137">
        <f>D282*E282</f>
        <v>0</v>
      </c>
    </row>
    <row r="283" spans="1:6" s="8" customFormat="1" x14ac:dyDescent="0.25">
      <c r="A283" s="132"/>
      <c r="B283" s="133"/>
      <c r="C283" s="134"/>
      <c r="D283" s="135"/>
      <c r="E283" s="136"/>
      <c r="F283" s="137"/>
    </row>
    <row r="284" spans="1:6" s="8" customFormat="1" ht="84.75" x14ac:dyDescent="0.25">
      <c r="A284" s="132">
        <v>2</v>
      </c>
      <c r="B284" s="108" t="s">
        <v>75</v>
      </c>
      <c r="C284" s="134" t="s">
        <v>10</v>
      </c>
      <c r="D284" s="135">
        <v>2</v>
      </c>
      <c r="E284" s="136"/>
      <c r="F284" s="137">
        <f>D284*E284</f>
        <v>0</v>
      </c>
    </row>
    <row r="285" spans="1:6" s="8" customFormat="1" x14ac:dyDescent="0.25">
      <c r="A285" s="132"/>
      <c r="B285" s="108"/>
      <c r="C285" s="134"/>
      <c r="D285" s="135"/>
      <c r="E285" s="136"/>
      <c r="F285" s="137"/>
    </row>
    <row r="286" spans="1:6" s="8" customFormat="1" ht="48.75" x14ac:dyDescent="0.25">
      <c r="A286" s="166">
        <v>3</v>
      </c>
      <c r="B286" s="108" t="s">
        <v>176</v>
      </c>
      <c r="C286" s="159" t="s">
        <v>22</v>
      </c>
      <c r="D286" s="158">
        <v>30</v>
      </c>
      <c r="E286" s="215"/>
      <c r="F286" s="215">
        <f>D286*E286</f>
        <v>0</v>
      </c>
    </row>
    <row r="287" spans="1:6" s="8" customFormat="1" x14ac:dyDescent="0.25">
      <c r="A287" s="166"/>
      <c r="B287" s="108"/>
      <c r="C287" s="159"/>
      <c r="D287" s="135"/>
      <c r="E287" s="223"/>
      <c r="F287" s="223"/>
    </row>
    <row r="288" spans="1:6" s="8" customFormat="1" ht="48" x14ac:dyDescent="0.25">
      <c r="A288" s="166">
        <v>4</v>
      </c>
      <c r="B288" s="204" t="s">
        <v>117</v>
      </c>
      <c r="C288" s="134" t="s">
        <v>27</v>
      </c>
      <c r="D288" s="135">
        <v>5</v>
      </c>
      <c r="E288" s="205"/>
      <c r="F288" s="205">
        <f>D288*E288</f>
        <v>0</v>
      </c>
    </row>
    <row r="289" spans="1:6" s="8" customFormat="1" x14ac:dyDescent="0.25">
      <c r="A289" s="166"/>
      <c r="B289" s="204"/>
      <c r="C289" s="134"/>
      <c r="D289" s="135"/>
      <c r="E289" s="205"/>
      <c r="F289" s="205"/>
    </row>
    <row r="290" spans="1:6" s="8" customFormat="1" x14ac:dyDescent="0.25">
      <c r="A290" s="166"/>
      <c r="B290" s="204"/>
      <c r="C290" s="134"/>
      <c r="D290" s="135"/>
      <c r="E290" s="205"/>
      <c r="F290" s="205"/>
    </row>
    <row r="291" spans="1:6" s="8" customFormat="1" x14ac:dyDescent="0.25">
      <c r="A291" s="166"/>
      <c r="B291" s="204"/>
      <c r="C291" s="134"/>
      <c r="D291" s="135"/>
      <c r="E291" s="205"/>
      <c r="F291" s="205"/>
    </row>
    <row r="292" spans="1:6" s="8" customFormat="1" ht="15.75" x14ac:dyDescent="0.25">
      <c r="A292" s="41" t="s">
        <v>0</v>
      </c>
      <c r="B292" s="42" t="s">
        <v>1</v>
      </c>
      <c r="C292" s="42" t="s">
        <v>2</v>
      </c>
      <c r="D292" s="43" t="s">
        <v>3</v>
      </c>
      <c r="E292" s="42" t="s">
        <v>4</v>
      </c>
      <c r="F292" s="44" t="s">
        <v>5</v>
      </c>
    </row>
    <row r="293" spans="1:6" s="8" customFormat="1" x14ac:dyDescent="0.25">
      <c r="A293" s="166"/>
      <c r="B293" s="204"/>
      <c r="C293" s="134"/>
      <c r="D293" s="135"/>
      <c r="E293" s="205"/>
      <c r="F293" s="205"/>
    </row>
    <row r="294" spans="1:6" s="8" customFormat="1" ht="97.5" x14ac:dyDescent="0.25">
      <c r="A294" s="166">
        <v>5</v>
      </c>
      <c r="B294" s="133" t="s">
        <v>177</v>
      </c>
      <c r="C294" s="134" t="s">
        <v>53</v>
      </c>
      <c r="D294" s="135">
        <v>29</v>
      </c>
      <c r="E294" s="136"/>
      <c r="F294" s="137">
        <f>D294*E294</f>
        <v>0</v>
      </c>
    </row>
    <row r="295" spans="1:6" s="8" customFormat="1" x14ac:dyDescent="0.25">
      <c r="A295" s="166"/>
      <c r="B295" s="133"/>
      <c r="C295" s="134"/>
      <c r="D295" s="135"/>
      <c r="E295" s="136"/>
      <c r="F295" s="137"/>
    </row>
    <row r="296" spans="1:6" s="8" customFormat="1" x14ac:dyDescent="0.25">
      <c r="A296" s="141">
        <v>6</v>
      </c>
      <c r="B296" s="142" t="s">
        <v>47</v>
      </c>
      <c r="C296" s="134" t="s">
        <v>18</v>
      </c>
      <c r="D296" s="135">
        <v>3</v>
      </c>
      <c r="E296" s="136"/>
      <c r="F296" s="137">
        <f>D296*E296</f>
        <v>0</v>
      </c>
    </row>
    <row r="297" spans="1:6" s="8" customFormat="1" x14ac:dyDescent="0.25">
      <c r="A297" s="141"/>
      <c r="B297" s="142"/>
      <c r="C297" s="134"/>
      <c r="D297" s="135"/>
      <c r="E297" s="136"/>
      <c r="F297" s="137"/>
    </row>
    <row r="298" spans="1:6" s="8" customFormat="1" ht="36" x14ac:dyDescent="0.25">
      <c r="A298" s="128">
        <v>7</v>
      </c>
      <c r="B298" s="129" t="s">
        <v>114</v>
      </c>
      <c r="C298" s="113" t="s">
        <v>53</v>
      </c>
      <c r="D298" s="114">
        <v>180</v>
      </c>
      <c r="E298" s="130"/>
      <c r="F298" s="131">
        <f>D298*E298</f>
        <v>0</v>
      </c>
    </row>
    <row r="299" spans="1:6" s="8" customFormat="1" x14ac:dyDescent="0.25">
      <c r="A299" s="128"/>
      <c r="B299" s="129"/>
      <c r="C299" s="113"/>
      <c r="D299" s="114"/>
      <c r="E299" s="130"/>
      <c r="F299" s="131"/>
    </row>
    <row r="300" spans="1:6" s="8" customFormat="1" ht="24" x14ac:dyDescent="0.25">
      <c r="A300" s="118">
        <v>8</v>
      </c>
      <c r="B300" s="112" t="s">
        <v>108</v>
      </c>
      <c r="C300" s="119" t="s">
        <v>53</v>
      </c>
      <c r="D300" s="117">
        <v>180</v>
      </c>
      <c r="E300" s="138"/>
      <c r="F300" s="121">
        <f>D300*E300</f>
        <v>0</v>
      </c>
    </row>
    <row r="301" spans="1:6" s="8" customFormat="1" x14ac:dyDescent="0.25">
      <c r="A301" s="118"/>
      <c r="B301" s="112"/>
      <c r="C301" s="119"/>
      <c r="D301" s="117"/>
      <c r="E301" s="138"/>
      <c r="F301" s="121"/>
    </row>
    <row r="302" spans="1:6" s="8" customFormat="1" x14ac:dyDescent="0.25">
      <c r="A302" s="144">
        <v>9</v>
      </c>
      <c r="B302" s="145" t="s">
        <v>45</v>
      </c>
      <c r="C302" s="134" t="s">
        <v>46</v>
      </c>
      <c r="D302" s="135">
        <v>8</v>
      </c>
      <c r="E302" s="136"/>
      <c r="F302" s="137">
        <f>D302*E302</f>
        <v>0</v>
      </c>
    </row>
    <row r="303" spans="1:6" s="8" customFormat="1" x14ac:dyDescent="0.25"/>
    <row r="304" spans="1:6" s="8" customFormat="1" x14ac:dyDescent="0.25">
      <c r="A304" s="132">
        <v>10</v>
      </c>
      <c r="B304" s="154" t="s">
        <v>178</v>
      </c>
      <c r="C304" s="134" t="s">
        <v>50</v>
      </c>
      <c r="D304" s="135">
        <v>1</v>
      </c>
      <c r="E304" s="136"/>
      <c r="F304" s="137">
        <f>D304*E304</f>
        <v>0</v>
      </c>
    </row>
    <row r="305" spans="1:6" s="8" customFormat="1" x14ac:dyDescent="0.25">
      <c r="A305" s="132"/>
      <c r="B305" s="154"/>
      <c r="C305" s="134"/>
      <c r="D305" s="135"/>
      <c r="E305" s="136"/>
      <c r="F305" s="137"/>
    </row>
    <row r="306" spans="1:6" s="8" customFormat="1" ht="24" x14ac:dyDescent="0.25">
      <c r="A306" s="166">
        <v>11</v>
      </c>
      <c r="B306" s="169" t="s">
        <v>150</v>
      </c>
      <c r="C306" s="134" t="s">
        <v>53</v>
      </c>
      <c r="D306" s="135">
        <v>0</v>
      </c>
      <c r="E306" s="217"/>
      <c r="F306" s="217">
        <f>D306*E306</f>
        <v>0</v>
      </c>
    </row>
    <row r="307" spans="1:6" s="8" customFormat="1" x14ac:dyDescent="0.25">
      <c r="A307" s="166"/>
      <c r="B307" s="169"/>
      <c r="C307" s="134"/>
      <c r="D307" s="135"/>
      <c r="E307" s="217"/>
      <c r="F307" s="217"/>
    </row>
    <row r="308" spans="1:6" s="8" customFormat="1" ht="36" x14ac:dyDescent="0.25">
      <c r="A308" s="166">
        <v>12</v>
      </c>
      <c r="B308" s="169" t="s">
        <v>151</v>
      </c>
      <c r="C308" s="134" t="s">
        <v>10</v>
      </c>
      <c r="D308" s="158">
        <v>0</v>
      </c>
      <c r="E308" s="217"/>
      <c r="F308" s="217">
        <f>D308*E308</f>
        <v>0</v>
      </c>
    </row>
    <row r="309" spans="1:6" s="8" customFormat="1" x14ac:dyDescent="0.25">
      <c r="A309" s="166"/>
      <c r="B309" s="169"/>
      <c r="C309" s="134"/>
      <c r="D309" s="158"/>
      <c r="E309" s="217"/>
      <c r="F309" s="217"/>
    </row>
    <row r="310" spans="1:6" s="8" customFormat="1" x14ac:dyDescent="0.25">
      <c r="A310" s="144">
        <v>13</v>
      </c>
      <c r="B310" s="142" t="s">
        <v>74</v>
      </c>
      <c r="C310" s="134" t="s">
        <v>18</v>
      </c>
      <c r="D310" s="135">
        <v>1</v>
      </c>
      <c r="E310" s="136"/>
      <c r="F310" s="137">
        <f>D310*E310</f>
        <v>0</v>
      </c>
    </row>
    <row r="311" spans="1:6" s="8" customFormat="1" ht="15.75" x14ac:dyDescent="0.25">
      <c r="A311" s="84"/>
      <c r="B311" s="50"/>
      <c r="C311" s="86"/>
      <c r="D311" s="87"/>
      <c r="E311" s="31"/>
      <c r="F311" s="88"/>
    </row>
    <row r="312" spans="1:6" s="8" customFormat="1" ht="29.25" x14ac:dyDescent="0.25">
      <c r="A312" s="70"/>
      <c r="B312" s="76" t="s">
        <v>144</v>
      </c>
      <c r="C312" s="71"/>
      <c r="D312" s="72"/>
      <c r="E312" s="73"/>
      <c r="F312" s="89">
        <f>SUM(F282:F310)</f>
        <v>0</v>
      </c>
    </row>
    <row r="313" spans="1:6" s="8" customFormat="1" ht="15.75" x14ac:dyDescent="0.25">
      <c r="A313" s="84"/>
      <c r="B313" s="85"/>
      <c r="C313" s="86"/>
      <c r="D313" s="87"/>
      <c r="E313" s="31"/>
      <c r="F313" s="206"/>
    </row>
    <row r="314" spans="1:6" s="8" customFormat="1" ht="15.75" x14ac:dyDescent="0.25">
      <c r="A314" s="84"/>
      <c r="B314" s="85"/>
      <c r="C314" s="86"/>
      <c r="D314" s="87"/>
      <c r="E314" s="31"/>
      <c r="F314" s="88"/>
    </row>
    <row r="315" spans="1:6" s="8" customFormat="1" ht="15.75" x14ac:dyDescent="0.25">
      <c r="A315" s="123"/>
      <c r="B315" s="124" t="s">
        <v>145</v>
      </c>
      <c r="C315" s="125"/>
      <c r="D315" s="126"/>
      <c r="E315" s="126"/>
      <c r="F315" s="127"/>
    </row>
    <row r="316" spans="1:6" s="8" customFormat="1" x14ac:dyDescent="0.25">
      <c r="A316" s="146"/>
      <c r="B316" s="146"/>
      <c r="C316" s="146"/>
      <c r="D316" s="146"/>
      <c r="E316" s="146"/>
      <c r="F316" s="146"/>
    </row>
    <row r="317" spans="1:6" s="8" customFormat="1" ht="36" x14ac:dyDescent="0.25">
      <c r="A317" s="147">
        <v>1</v>
      </c>
      <c r="B317" s="148" t="s">
        <v>116</v>
      </c>
      <c r="C317" s="113" t="s">
        <v>109</v>
      </c>
      <c r="D317" s="114"/>
      <c r="E317" s="143"/>
      <c r="F317" s="131">
        <f>(F312+F277+F241+F224+F201+F160+F106)*0.03</f>
        <v>0</v>
      </c>
    </row>
    <row r="318" spans="1:6" x14ac:dyDescent="0.25">
      <c r="A318" s="146"/>
      <c r="B318" s="146"/>
      <c r="C318" s="146"/>
      <c r="D318" s="146"/>
      <c r="E318" s="146"/>
      <c r="F318" s="146"/>
    </row>
    <row r="319" spans="1:6" ht="15.75" x14ac:dyDescent="0.25">
      <c r="A319" s="149"/>
      <c r="B319" s="150" t="s">
        <v>146</v>
      </c>
      <c r="C319" s="151"/>
      <c r="D319" s="152"/>
      <c r="E319" s="152"/>
      <c r="F319" s="153">
        <f>F317</f>
        <v>0</v>
      </c>
    </row>
    <row r="321" spans="1:6" x14ac:dyDescent="0.25">
      <c r="A321" s="1"/>
      <c r="B321" s="11"/>
      <c r="C321" s="11"/>
      <c r="D321" s="17"/>
      <c r="E321" s="11"/>
      <c r="F321" s="11"/>
    </row>
    <row r="322" spans="1:6" x14ac:dyDescent="0.25">
      <c r="A322" s="11"/>
      <c r="B322" s="11"/>
      <c r="C322" s="11"/>
      <c r="D322" s="17"/>
      <c r="E322" s="11"/>
      <c r="F322" s="11"/>
    </row>
    <row r="323" spans="1:6" x14ac:dyDescent="0.25">
      <c r="A323" s="11"/>
      <c r="B323" s="11"/>
      <c r="C323" s="11"/>
      <c r="D323" s="17"/>
      <c r="E323" s="11"/>
      <c r="F323" s="11"/>
    </row>
    <row r="324" spans="1:6" x14ac:dyDescent="0.25">
      <c r="A324" s="11"/>
      <c r="B324" s="11"/>
      <c r="C324" s="11"/>
      <c r="D324" s="17"/>
      <c r="E324" s="11"/>
      <c r="F324" s="11"/>
    </row>
    <row r="325" spans="1:6" x14ac:dyDescent="0.25">
      <c r="A325" s="11"/>
      <c r="B325" s="11"/>
      <c r="C325" s="11"/>
      <c r="D325" s="17"/>
      <c r="E325" s="11"/>
      <c r="F325" s="11"/>
    </row>
  </sheetData>
  <pageMargins left="0.70866141732283472" right="0.31496062992125984" top="0.43307086614173229" bottom="0.59055118110236227" header="0.11811023622047245" footer="0.19685039370078741"/>
  <pageSetup paperSize="9" orientation="portrait" horizontalDpi="300" verticalDpi="300" r:id="rId1"/>
  <headerFooter>
    <oddHeader xml:space="preserve">&amp;L&amp;8KOSTANJ-PROJEKT, Uroš Kostanjšek s.p.&amp;R&amp;8 2.4 Proj. popis del </oddHeader>
    <oddFooter>&amp;L&amp;8št. načrta: 02/2020-K-P&amp;C&amp;8stran &amp;P/8
&amp;R&amp;8OBČINA PREBOLD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SKUPNA REKAPITULACIJA</vt:lpstr>
      <vt:lpstr>11_GRADBENA_DELA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OP18</cp:lastModifiedBy>
  <cp:lastPrinted>2021-03-10T07:25:19Z</cp:lastPrinted>
  <dcterms:created xsi:type="dcterms:W3CDTF">2015-10-10T07:01:12Z</dcterms:created>
  <dcterms:modified xsi:type="dcterms:W3CDTF">2021-07-12T11:47:44Z</dcterms:modified>
</cp:coreProperties>
</file>